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lena.Iftimie-Parasc\Desktop\Elif RFI-CO-423316-RTBMD\Final\"/>
    </mc:Choice>
  </mc:AlternateContent>
  <bookViews>
    <workbookView xWindow="0" yWindow="0" windowWidth="23040" windowHeight="9195"/>
  </bookViews>
  <sheets>
    <sheet name="Instructions" sheetId="8" r:id="rId1"/>
    <sheet name="1- Introduction" sheetId="7" r:id="rId2"/>
    <sheet name="2- System Context" sheetId="6" r:id="rId3"/>
    <sheet name="3- Services and Functions" sheetId="2" r:id="rId4"/>
    <sheet name="4- Non-Functional Requirements" sheetId="5" r:id="rId5"/>
  </sheets>
  <definedNames>
    <definedName name="_xlnm._FilterDatabase" localSheetId="2" hidden="1">'2- System Context'!$A$2:$C$27</definedName>
    <definedName name="_xlnm._FilterDatabase" localSheetId="3" hidden="1">'3- Services and Functions'!$A$1:$I$98</definedName>
    <definedName name="_xlnm._FilterDatabase" localSheetId="4" hidden="1">'4- Non-Functional Requirements'!$A$1:$D$35</definedName>
  </definedNames>
  <calcPr calcId="162913"/>
</workbook>
</file>

<file path=xl/calcChain.xml><?xml version="1.0" encoding="utf-8"?>
<calcChain xmlns="http://schemas.openxmlformats.org/spreadsheetml/2006/main">
  <c r="A4" i="2" l="1"/>
  <c r="A5" i="2"/>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4" i="5"/>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3" i="2" l="1"/>
  <c r="A3" i="5" l="1"/>
</calcChain>
</file>

<file path=xl/sharedStrings.xml><?xml version="1.0" encoding="utf-8"?>
<sst xmlns="http://schemas.openxmlformats.org/spreadsheetml/2006/main" count="285" uniqueCount="283">
  <si>
    <t>Service Group</t>
  </si>
  <si>
    <t>Provide post analysis tools to record, replay and assess BMD execution.</t>
  </si>
  <si>
    <t>Provides back-up and restore services required for service continuity.</t>
  </si>
  <si>
    <t>Provide chat service to share operational and situational awareness information.</t>
  </si>
  <si>
    <t>Provide services to manage and control access to resources.</t>
  </si>
  <si>
    <t>Provide services that enable the operators to interact with the services.</t>
  </si>
  <si>
    <t>Provides services for training and exercise execution.</t>
  </si>
  <si>
    <t>Provides services to receive and process AOD.</t>
  </si>
  <si>
    <t>Provides services to extract, develop and distribute tasking information from a defence design.</t>
  </si>
  <si>
    <t>Provides services to display and process OPTASK LINK message.</t>
  </si>
  <si>
    <t>Provides services to receive and process PPRs from external systems for BMD Execution.</t>
  </si>
  <si>
    <t>Provides services to receive and process BMD Defence Design from external systems for BMD Execution.</t>
  </si>
  <si>
    <t>Provides services to monitor and control BMD-capable organic sensors and process target reports from BMD-capable organic sensors.</t>
  </si>
  <si>
    <t>Provide services to receive and transmit Link 16 tactical data over JREAP-C protocol.</t>
  </si>
  <si>
    <t>Provide services to receive and transmit ADatP-3 formatted messages.</t>
  </si>
  <si>
    <t>Provide services to receive surveillance data from SEW+ and monitor SEW+ status.</t>
  </si>
  <si>
    <t>Provide services for engagement monitoring, engagement alerts, and kill assessment.</t>
  </si>
  <si>
    <t>Provide services for monitoring and analysis of BMD weapon and sensor resource status, location, and inventory.</t>
  </si>
  <si>
    <t>Provide services for processing of BMD surveillance data from tactical data links, sensors and SEW+.</t>
  </si>
  <si>
    <t>Provide services for threat assessment and evaluation during BMD execution.</t>
  </si>
  <si>
    <t>Provides trajectory calculation of BMD threats and interceptors.</t>
  </si>
  <si>
    <t>Ref No.</t>
  </si>
  <si>
    <t>Readiness</t>
  </si>
  <si>
    <t>Additional Information (Optional)</t>
  </si>
  <si>
    <t>Support REST and/or SOA based web services</t>
  </si>
  <si>
    <t>Provide web services for the exchange of APP-11 based non-real time information</t>
  </si>
  <si>
    <t>Validate incoming and outgoing XML files according to the specified XML schemas</t>
  </si>
  <si>
    <t>Provide exchange of MS Office document formats, CVS, TXT, XML, and PDF File formats over SFTP, SMTP, Web Service or Portal</t>
  </si>
  <si>
    <t>Security</t>
  </si>
  <si>
    <t>BMD Post Analysis Service</t>
  </si>
  <si>
    <t>Historical Events Service</t>
  </si>
  <si>
    <t>Service</t>
  </si>
  <si>
    <t>Service Short Description</t>
  </si>
  <si>
    <t>Alert Management Service</t>
  </si>
  <si>
    <t>Backup and Restore Service</t>
  </si>
  <si>
    <t>BMD Tactical HMI Service</t>
  </si>
  <si>
    <t>Chat Service</t>
  </si>
  <si>
    <t>Identity Management Service</t>
  </si>
  <si>
    <t>Logging Service</t>
  </si>
  <si>
    <t>Security Service</t>
  </si>
  <si>
    <t>System Management and Control Service</t>
  </si>
  <si>
    <t>Training and Exercise Service</t>
  </si>
  <si>
    <t>Whiteboard Service</t>
  </si>
  <si>
    <t>Reporting and Document Export Service</t>
  </si>
  <si>
    <t>Provides standards based alert management services such as standard alerts data model, and alert delivery mechanisms.</t>
  </si>
  <si>
    <t>Provide services for capturing, filtering and writing information about calls between services.</t>
  </si>
  <si>
    <t>Provide the necessary means to implement and enforce CIS Security measures such as data protection, boundary and network protection.</t>
  </si>
  <si>
    <t>Provide a suite of capabilities needed to ensure that platform services are up and running, accessible and available to users, protected and secure, and that they are operating and performing within agreed upon parameters.</t>
  </si>
  <si>
    <t>BMD Execution Services</t>
  </si>
  <si>
    <t>BMD Surveillance Service</t>
  </si>
  <si>
    <t>BMD Engagement Service</t>
  </si>
  <si>
    <t>BMD Resource Monitoring Service</t>
  </si>
  <si>
    <t>Integrate engagement summaries, defence resources, and threats into a rolling summary display.</t>
  </si>
  <si>
    <t>BMD Assessment Services</t>
  </si>
  <si>
    <t>Back-up and restore services required for service continuity.</t>
  </si>
  <si>
    <t>Collect/access surveillance and engagement data.</t>
  </si>
  <si>
    <t>Display graphical and text information, and accept user input in accordance with NATO standards.</t>
  </si>
  <si>
    <t>Configure displays to operator role, filter and sort displayed data, cut and paste data, capture snapshots of displayed screens, provides an integrated user manual and help capability.</t>
  </si>
  <si>
    <t>Configure display, tabular work areas and work-flow processes based on roles and operator preference; and save, archive and restore C2 system configuration data.</t>
  </si>
  <si>
    <t>Allow the operator to enter and revise data.</t>
  </si>
  <si>
    <t>Provide Boundary and Network Protection.</t>
  </si>
  <si>
    <t>Provide Endpoint Protection.</t>
  </si>
  <si>
    <t>Manage Asset and Security Configuration.</t>
  </si>
  <si>
    <t>Ensure Data Protection.</t>
  </si>
  <si>
    <t>Ensure that platform services are up and running, accessible and available. Generate and transmit system health status.</t>
  </si>
  <si>
    <t>BMD Threat Evaluation Service</t>
  </si>
  <si>
    <t>BMD Tactical Data Link Processor Services</t>
  </si>
  <si>
    <t>BMD Trajectory Service</t>
  </si>
  <si>
    <t>BMD Planning and Tasking Integration Services</t>
  </si>
  <si>
    <t>AOD Processing Service</t>
  </si>
  <si>
    <t>BMD Tasking Service</t>
  </si>
  <si>
    <t>Defence Design Processing Service</t>
  </si>
  <si>
    <t>OPTASK LINK Service</t>
  </si>
  <si>
    <t>PPR Processing Service</t>
  </si>
  <si>
    <t>Interface Services</t>
  </si>
  <si>
    <t>BMD Sensor Interface Service</t>
  </si>
  <si>
    <t>JREAP-C Interface Service</t>
  </si>
  <si>
    <t>MTF Interface Service</t>
  </si>
  <si>
    <t>SEW+ Interface Service</t>
  </si>
  <si>
    <t>ORBAT Processing Service</t>
  </si>
  <si>
    <t>Intelligence Processing Service</t>
  </si>
  <si>
    <t>Provides services to receive and process intelligence information (COA, intelligence report) from external systems for BMD Execution.</t>
  </si>
  <si>
    <t>Calculate impact point and launch point of a detected ballistic missile if they are not provided by organic sensors.</t>
  </si>
  <si>
    <t>Process and display Ballistic Missile threat properties including type, source, etc.</t>
  </si>
  <si>
    <t>Generate historical firing events (shotlines) from information received via organic sensors, space based early warning and Link 16.</t>
  </si>
  <si>
    <t xml:space="preserve">Provide alerts when engagement on ballistic missile threats starts and ends. </t>
  </si>
  <si>
    <t>Determine and report changes to the status of BMD defence resources that could affect the ability of the system to effectively perform the BMD mission during Engagement Operations.</t>
  </si>
  <si>
    <t xml:space="preserve">Control a non-C2 unit to conduct ballistic missile defence. </t>
  </si>
  <si>
    <t xml:space="preserve">Process targeting and engagement status of a controlled non-C2 unit and report this information over Link 16. </t>
  </si>
  <si>
    <t xml:space="preserve">Receive, validate, process, store, delete, and retrieve the SAWREP in MTF and/or XML-MTF format and update the status of BMD defence resource based on the SAWREP message. </t>
  </si>
  <si>
    <t xml:space="preserve">Characterize threat (category and type, based on intel and trajectory extrapolations) and establish threat priority (defended asset, warhead, type of engagement). </t>
  </si>
  <si>
    <t>Service Functions</t>
  </si>
  <si>
    <t>Include associations between real-time surveillance data and non-real time planning data in the tactical picture such as associating a threat and effector that will be engaging this threat based on the impact point of the threat (surveillance data) and defence design (planning data) .</t>
  </si>
  <si>
    <t xml:space="preserve">Transmit Command messages for C2 units and Mission Assignment messages for non-C2 units to coordinate the engagement on a ballistic missile threat. </t>
  </si>
  <si>
    <t xml:space="preserve">Transmit and receive threat warning messages over Link 16. </t>
  </si>
  <si>
    <t xml:space="preserve">Transmit and receive track association messages over Link 16. </t>
  </si>
  <si>
    <t xml:space="preserve">Transmit and receive free text messages over Link 16. </t>
  </si>
  <si>
    <t xml:space="preserve">Transmit and receive information management messages (identity difference, change data order, etc.) over Link 16. </t>
  </si>
  <si>
    <t>Receive the validated PPRs in the defence design from external systems.</t>
  </si>
  <si>
    <t>Extrapolate Interceptor trajectory and estimated interception point (based on interceptor position and velocity at a specific time) for each interceptor fired against the ballistic missile threat.</t>
  </si>
  <si>
    <t>Receive and process the Air Operations Directive provided by external planning systems.</t>
  </si>
  <si>
    <t xml:space="preserve">Develop and manage tasking information by extracting the information from the Defence Design and PPRs to create tasks for BMD defence resources. </t>
  </si>
  <si>
    <t>Task each BMD unit with the set of PPRs in the approved defence design and distribute PPRs.</t>
  </si>
  <si>
    <t>Provides association between tasking messages. As an example associate a COVREP and CMO messages when a defence resource provides a COVREP response for a transmitted CMO message.</t>
  </si>
  <si>
    <t xml:space="preserve">Process tasking responses from tasked systems. </t>
  </si>
  <si>
    <t xml:space="preserve">Display PPRs including recommended criteria/triggers (e.g. low inventory) for when a PPR should be implemented. </t>
  </si>
  <si>
    <t>Provides services to receive and process own and OPFOR ORBAT from external systems for BMD Execution.</t>
  </si>
  <si>
    <t>Record all planning and tactical data during BMD Execution.</t>
  </si>
  <si>
    <t xml:space="preserve">Generate measure of performance reports for the replay period </t>
  </si>
  <si>
    <t>Replay recorded data on the map and tabular views displaying both the planning and tactical data at the time of recording.</t>
  </si>
  <si>
    <t>Whiteboard functionality will be provided by NATO Core Services, Joint Tactical Chat (JCHAT). JCHAT is an XMPP based service to enable authorised users to exchange real-time messages in a secure environment. Perform integration and implementation of JCHAT services.</t>
  </si>
  <si>
    <t>Provide alert lifecycle management services. Configure alerts including type, audible/visual setting, assigned operator role(s), priority, etc.</t>
  </si>
  <si>
    <t>Generate the tactical picture, enabling clear oversight of BMD events under the responsibility of the operator.</t>
  </si>
  <si>
    <t>Provide functionality to support structured event report formats, e.g. BMD Event Report.</t>
  </si>
  <si>
    <t>Transmit surveillance data received from space based early warning and organic sensors on Link 16</t>
  </si>
  <si>
    <t>Change the active PPR and transmit this information to external systems.</t>
  </si>
  <si>
    <t>Safety</t>
  </si>
  <si>
    <t>Monitor and display weapon and sensor resource status, inventory, and associated information for the defence resources that are allocated to ballistic missile defence. Provide alerts if missile inventory of the defence resources is low.</t>
  </si>
  <si>
    <t>Forward data between different JREAP-C connections.</t>
  </si>
  <si>
    <t>Record, replay and export Link 16 data and JREAP-C messages.</t>
  </si>
  <si>
    <t>Additional information</t>
  </si>
  <si>
    <t>Additional Notes</t>
  </si>
  <si>
    <t>Data Centric Architecture</t>
  </si>
  <si>
    <t>Product Name</t>
  </si>
  <si>
    <t>Product Description</t>
  </si>
  <si>
    <t>Product Platform/Infrastructure</t>
  </si>
  <si>
    <t>Product Security Classification Level</t>
  </si>
  <si>
    <t>Product Status</t>
  </si>
  <si>
    <t>Product Deployment(s)</t>
  </si>
  <si>
    <t>Maintain the configuration list which contains at least operating systems, application configurations information according to the NATO Configuration Management policy.</t>
  </si>
  <si>
    <t>Design characteristics</t>
  </si>
  <si>
    <t>DESCRIPTION</t>
  </si>
  <si>
    <t>ENTRY</t>
  </si>
  <si>
    <t>How many installations are in place? Could you describe the infrastructure required for data distribution between different installations?</t>
  </si>
  <si>
    <t>System Development Maturity Level</t>
  </si>
  <si>
    <t>Configurability</t>
  </si>
  <si>
    <t>Is there a potential end of life foreseen?</t>
  </si>
  <si>
    <t>Cost and Licenses</t>
  </si>
  <si>
    <t xml:space="preserve">Could you provide a ROM procurement and maintenance cost (yearly basis)? </t>
  </si>
  <si>
    <t>Is the Product subject to any export control restrictions?</t>
  </si>
  <si>
    <t>What is the licensing model of the Product and what are the dependencies on third party licenses?</t>
  </si>
  <si>
    <t>Product Support</t>
  </si>
  <si>
    <t>Does your company provide in-service technical support? If so, describe the service levels provided.</t>
  </si>
  <si>
    <t>Company Overview</t>
  </si>
  <si>
    <t>Is the developer accredited to ISO 9000/CMMI or similar for this particular Product?</t>
  </si>
  <si>
    <t xml:space="preserve">Is the Product User configurable, i.e. is it possible to disable/remove the functions which are not needed? Describe the configuration process and the impacts on the Product footprint. </t>
  </si>
  <si>
    <t>Delivery Timeline</t>
  </si>
  <si>
    <t>Provide a rough timeline estimation for the delivery of the full capability as described in this questionnaire.</t>
  </si>
  <si>
    <t>Risks</t>
  </si>
  <si>
    <t>Provide the company assessment on potential risks for the implementation of this project using the proposed Product.</t>
  </si>
  <si>
    <t>Intellectual Property</t>
  </si>
  <si>
    <t>What is the average number of faults per installation per year?</t>
  </si>
  <si>
    <t>How does it compare with Reliability, Availability and Maintainability (RAM) predictions (if any)?</t>
  </si>
  <si>
    <t>Receive, record, replay and export status data from SEW+.</t>
  </si>
  <si>
    <t>Receive, record, replay and export surveillance data from SEW+.</t>
  </si>
  <si>
    <t>Interface Adaptation Service</t>
  </si>
  <si>
    <t>Provide services to interface with external services.</t>
  </si>
  <si>
    <t>Redundancy</t>
  </si>
  <si>
    <t>Downtime</t>
  </si>
  <si>
    <t>Capacity</t>
  </si>
  <si>
    <t>Performance</t>
  </si>
  <si>
    <t>Entry</t>
  </si>
  <si>
    <t>Description</t>
  </si>
  <si>
    <t>Requirement</t>
  </si>
  <si>
    <t>Provide web based tactical picture to higher echelons.</t>
  </si>
  <si>
    <t>Provide Product name and its acronym.</t>
  </si>
  <si>
    <t>Provide short description of the Product purpose and its full set of functionalities.</t>
  </si>
  <si>
    <t>Indicate if the Product is deployed on static or deployable locations.</t>
  </si>
  <si>
    <t>Does the Product follow a product roadmap with regular updates? If so, please describe/provide detailed information.</t>
  </si>
  <si>
    <t>Do you have an obsolescence plan for the Product? When will be the next major change?</t>
  </si>
  <si>
    <t>Does your company provide training for the usage of the Product? If so, describe training provided (e.g. Computer Based Training, Instructor training, etc.).</t>
  </si>
  <si>
    <t xml:space="preserve">Receive and import a BMD Defence Design from external systems in accordance with the APP-11. Please specify the version of APP-11 supported in Column "Additional Information". </t>
  </si>
  <si>
    <t>Receive, display and process OPTASK LINK message for JREAP and Link-16 segments in accordance with the APP-11. Please specify the version of APP-11 supported on Column "Additional Information".</t>
  </si>
  <si>
    <t>Receive, record, replay and export ADat-P3 messages in accordance with the APP-11. Please specify the version of APP-11 supported on Column "Additional Information".</t>
  </si>
  <si>
    <t>Transmit, record, replay and export ADat-P3 messages in accordance with the APP-11. Please specify the version of APP-11 supported on Column "Additional Information".</t>
  </si>
  <si>
    <t>Do your failure rate / MTBF predictions for the Product include both hardware and software?</t>
  </si>
  <si>
    <t>Provide estimates on what sort of regular preventive maintenance  is needed and time/effort required (man hours per month).</t>
  </si>
  <si>
    <t>Does your product allow the replacement of a previous release with a new release without loss of any data and configuration settings?</t>
  </si>
  <si>
    <t>What is the size of the software in KLOC (Thousands of Lines of Code)?</t>
  </si>
  <si>
    <t>Are there any dependencies on any 3rd Party COTS products?</t>
  </si>
  <si>
    <t>Indicate whether the Product is currently operational/deployed/in development.</t>
  </si>
  <si>
    <t>Is the list of outstanding faults or issues available to customers via Issue Tracking tool (like JIRA)?</t>
  </si>
  <si>
    <t xml:space="preserve">Provide company details and previous experience in providing solutions and services in the area of Tactical Level Air and Missile Command and Control Systems with an emphasis on Ballistic Missile Defence. </t>
  </si>
  <si>
    <t>Process BMD surveillance data from organic sensors (i.e. sensors directly connected to the BMD RT System)</t>
  </si>
  <si>
    <t>Process BMD surveillance data from space based early warning systems</t>
  </si>
  <si>
    <t>Process BMD surveillance data from Link 16</t>
  </si>
  <si>
    <t>Provide cueing information to organic sensors for BM tracks.</t>
  </si>
  <si>
    <t xml:space="preserve">Group space tracks automatically and manually. </t>
  </si>
  <si>
    <t xml:space="preserve">Disseminate space track grouping information </t>
  </si>
  <si>
    <t xml:space="preserve">Determine and display which weapon systems are expected to engage the ballistic missile threat based on the active pre-planned response, defence design and threat evaluation (i.e. the observed threat trajectory), engagement status and engagement coordination messages reported by weapon systems. </t>
  </si>
  <si>
    <t>Update own unit status and transmit it over Link 16.</t>
  </si>
  <si>
    <t>Receive and display friendly Order of Battle relevant to ballistic missile defence from external systems.</t>
  </si>
  <si>
    <t>Receive and display opposing force Order of Battle relevant to ballistic missile defence from external systems.</t>
  </si>
  <si>
    <t>Receive and display Opposing Force Ballistic Missile Course of Action (COA) and intelligence report from external systems.</t>
  </si>
  <si>
    <t>Capture video of user activity on BMD RT workstations</t>
  </si>
  <si>
    <t>Replay capture video of user activity on BMD RT workstations</t>
  </si>
  <si>
    <t>Common Services</t>
  </si>
  <si>
    <t>Provides services to receive and transmit TDL messages from/to Link 16 in accordance with STANAG 5516.</t>
  </si>
  <si>
    <t xml:space="preserve">Receive and display Integrated Air and Missile Defence (IAMD) picture received over Link 16. Please specify which TDL messages are supported on column "Additional Information". </t>
  </si>
  <si>
    <t>Generate historical firing events (shotlines)</t>
  </si>
  <si>
    <t>Workstation video record and replay Service</t>
  </si>
  <si>
    <t>Provides video record and replay functions for all workstations</t>
  </si>
  <si>
    <t>Indicate applied system design characteristics and provide detailed information for each of them.</t>
  </si>
  <si>
    <t xml:space="preserve">Reliability and Availability </t>
  </si>
  <si>
    <t>Scalability (dynamically adapt to changing demand)</t>
  </si>
  <si>
    <t>Flexibility (adapt to changing circumstances)</t>
  </si>
  <si>
    <t>Resilience (able to recover from failure)</t>
  </si>
  <si>
    <t>Adherence to Open Standards (use of international and industry standards at system and component interfaces to avoid vendor lock-in)</t>
  </si>
  <si>
    <t>Maintainability (can be modified, updated with ease)</t>
  </si>
  <si>
    <t>Severability (composed of components that can be competed, acquired and developed separately)</t>
  </si>
  <si>
    <t>Provide information on how your product takes over the responsibility in case of a failure in one of the installation locations? Is this fully automated? How long does it take?</t>
  </si>
  <si>
    <t xml:space="preserve">Provide the Product downtime estimates for both minor and major software updates. Provide real life case examples if any. </t>
  </si>
  <si>
    <t>Preventive Maintenance</t>
  </si>
  <si>
    <t>Survey Instructions</t>
  </si>
  <si>
    <t>Available as a Severable Service</t>
  </si>
  <si>
    <t>Ready within [months]</t>
  </si>
  <si>
    <t>1 - Introduction</t>
  </si>
  <si>
    <t>2- System Context</t>
  </si>
  <si>
    <t>3- Services and Functions</t>
  </si>
  <si>
    <t>4- Non-Functional Requirements</t>
  </si>
  <si>
    <t xml:space="preserve">Please complete a separate worksheet for each product. </t>
  </si>
  <si>
    <t xml:space="preserve">Please answer the questions about the organization and the proposed Product in "Column C - Entry". </t>
  </si>
  <si>
    <r>
      <t>General information about</t>
    </r>
    <r>
      <rPr>
        <sz val="12"/>
        <color rgb="FFFF0000"/>
        <rFont val="Calibri"/>
        <family val="2"/>
        <scheme val="minor"/>
      </rPr>
      <t xml:space="preserve"> </t>
    </r>
    <r>
      <rPr>
        <sz val="12"/>
        <rFont val="Calibri"/>
        <family val="2"/>
        <scheme val="minor"/>
      </rPr>
      <t>“BMD RT” system.</t>
    </r>
    <r>
      <rPr>
        <sz val="11"/>
        <rFont val="Calibri"/>
        <family val="2"/>
        <scheme val="minor"/>
      </rPr>
      <t/>
    </r>
  </si>
  <si>
    <t>Support NATO Symbology standards. Please specify the version of NATO Symbology standard (i.e. APP-6) supported on Column "Additional Information".</t>
  </si>
  <si>
    <t>Provide information on how you incorporate redundancy for your product.</t>
  </si>
  <si>
    <t xml:space="preserve">Please provide information on how the Product is incorporated at specific installation locations (e.g. deployable entity, static command centre, etc.). </t>
  </si>
  <si>
    <t xml:space="preserve">The Product platform/infrastructure is a collection of hardware and software on which applications and services run. 
Please describe what is your required CIS infrastructure footprint (including compute, network, data) and the platform that is required to deploy the Product. </t>
  </si>
  <si>
    <t>Please provide under which hardware configuration and under which load scenarios the requirements have been tested or are expected to be meet the requirements.</t>
  </si>
  <si>
    <t>Please answer the questions that specify the general and architectural non-functional requirements for the Product in "Column D - Entry".</t>
  </si>
  <si>
    <t>Does the Product support multiple users concurrently in different sites/locations?</t>
  </si>
  <si>
    <t xml:space="preserve">Is the Product in use at NATO Nation(s)?
Indicate:
- How long has the Product been in use? 
- How many operational users are currently using the Product? </t>
  </si>
  <si>
    <t>Please confirm whether the proposed Product is based on company proprietary intellectual property. Please specify if the Product has any dependencies regarding the IP rights.</t>
  </si>
  <si>
    <t>Receive and process Engagement Status and Engagement Coordination messages from Link 16</t>
  </si>
  <si>
    <t>Support Launch on Remote (LOR) and Engage on Remote (EOR) type of engagements</t>
  </si>
  <si>
    <t>Display a BM track events summary and provide the user with filtering and analysis capabilities for BM track events</t>
  </si>
  <si>
    <t>Provide 3D view</t>
  </si>
  <si>
    <t>Provide security functionality to control access to NATO information. Provide supported access control mechanisms on Column "Additional Information".</t>
  </si>
  <si>
    <t>Provide functionality to export BMD data in MS Office formats, for sharing images or files and support multiple operators to work and annotate on these images or files concurrently.</t>
  </si>
  <si>
    <t>Provides services for sharing, images or files and lets multiple participants work and annotate on these images or files concurrently.</t>
  </si>
  <si>
    <t>Provide a searchable user manual</t>
  </si>
  <si>
    <t>Provide an in-context help functionality to aid users understand the objects they are viewing and outputs from the tasks.</t>
  </si>
  <si>
    <t>Provide the number of concurrent users/sites supported by the system.</t>
  </si>
  <si>
    <t>The security classification level represents the relative sensitivity of the information contained within a system. Indicate the Product security classification level. Please specify if it is certified and by which organization?</t>
  </si>
  <si>
    <t>Compliance</t>
  </si>
  <si>
    <t>Calculate and display predicted intercept point and actual intercept point when those information is not available from Link-16.</t>
  </si>
  <si>
    <t>Provide maximum capacity figures (maximum number of BM tracks, engagement status, assets, tasks, etc.) processed in the Product. For real time data, Product is expected to support at least the capacity requirements defined in STANAG 5516 ed 8.</t>
  </si>
  <si>
    <t>Provide automatic and manual space track correlation/decorrelation.</t>
  </si>
  <si>
    <r>
      <t xml:space="preserve">Please answer the questions about services and functions for the Product in the following columns;
"Column D - Available as a Severable Service" i.e. A severable service in the context of this survey refers to a part, module, or provision that can be separated or removed from the overall application without affecting the validity, functionality, or enforceability of the remaining services.
"Column H - Readiness": Readiness Level of the Product based on the following scale;
</t>
    </r>
    <r>
      <rPr>
        <b/>
        <sz val="12"/>
        <color theme="1"/>
        <rFont val="Calibri"/>
        <family val="2"/>
        <scheme val="minor"/>
      </rPr>
      <t>Not Available:</t>
    </r>
    <r>
      <rPr>
        <sz val="12"/>
        <color theme="1"/>
        <rFont val="Calibri"/>
        <family val="2"/>
        <scheme val="minor"/>
      </rPr>
      <t xml:space="preserve"> The service or function is not available. Please specify the achievable duration in "Column I - Ready within [months]".
</t>
    </r>
    <r>
      <rPr>
        <b/>
        <sz val="12"/>
        <color theme="1"/>
        <rFont val="Calibri"/>
        <family val="2"/>
        <scheme val="minor"/>
      </rPr>
      <t>Concept Refinement:</t>
    </r>
    <r>
      <rPr>
        <sz val="12"/>
        <color theme="1"/>
        <rFont val="Calibri"/>
        <family val="2"/>
        <scheme val="minor"/>
      </rPr>
      <t xml:space="preserve"> Basic principles and requirements have been studied and practical applications can be initiated based on those initial findings. Please specify the achievable duration in "Column  I - Ready within [months]".
</t>
    </r>
    <r>
      <rPr>
        <b/>
        <sz val="12"/>
        <color theme="1"/>
        <rFont val="Calibri"/>
        <family val="2"/>
        <scheme val="minor"/>
      </rPr>
      <t>System Development and Demonstration:</t>
    </r>
    <r>
      <rPr>
        <sz val="12"/>
        <color theme="1"/>
        <rFont val="Calibri"/>
        <family val="2"/>
        <scheme val="minor"/>
      </rPr>
      <t xml:space="preserve"> System is under development and working prototype is available for demonstration. Please specify the achievable duration in "Column I - Ready within [months]".
</t>
    </r>
    <r>
      <rPr>
        <b/>
        <sz val="12"/>
        <color theme="1"/>
        <rFont val="Calibri"/>
        <family val="2"/>
        <scheme val="minor"/>
      </rPr>
      <t>Verification and Deployment:</t>
    </r>
    <r>
      <rPr>
        <sz val="12"/>
        <color theme="1"/>
        <rFont val="Calibri"/>
        <family val="2"/>
        <scheme val="minor"/>
      </rPr>
      <t xml:space="preserve"> System is fully developed, qualified and ready for deployment.
</t>
    </r>
    <r>
      <rPr>
        <b/>
        <sz val="12"/>
        <color theme="1"/>
        <rFont val="Calibri"/>
        <family val="2"/>
        <scheme val="minor"/>
      </rPr>
      <t>Operations and Support:</t>
    </r>
    <r>
      <rPr>
        <sz val="12"/>
        <color theme="1"/>
        <rFont val="Calibri"/>
        <family val="2"/>
        <scheme val="minor"/>
      </rPr>
      <t xml:space="preserve"> System is fully functional and deployed for operations.
If there is additional information for any item, please specify them in "Column I - Additional Information (Optional)"</t>
    </r>
  </si>
  <si>
    <t>Please specify if any ontology standards applied, such as W3C DCAT OWL (Web Ontology Language), etc.</t>
  </si>
  <si>
    <t>Please specify how the data security is achieved</t>
  </si>
  <si>
    <t>Please specify if any data catalog standards applied, such as W3C DCAT, Dublin Core, NATO Core Metadata Specification (STANAG 4774, 4778, 5636), etc.</t>
  </si>
  <si>
    <t>In data centric architecture, data is the primary and permanent asset and all application functionality is based on a single, simple, extensible, and federated data model.
Semantic reference models, ontologies, and controlled vocabularies are essential for ensuring data consistency, interoperability, and meaningful interpretation across different systems and organizations.</t>
  </si>
  <si>
    <t>Enable secondary engagement decisions, target reallocation, and coordination of alternative mitigation responses for ballistic missile threats that evade initial interception attempts.</t>
  </si>
  <si>
    <t>Provide logging mechanism including security related events, e.g. failed login attempts. Achieve NATO security requirements and assess the damage arising from any compromise.</t>
  </si>
  <si>
    <t>Transmit and receive data to/from Link 16 over JREAP-C protocol. Please specify the version of Link 16 and JREAP-C STANAGs supported on Column "Additional Information". In addition, please specify implemented DLCPs for the scope of this survey on Column "Additional Information".</t>
  </si>
  <si>
    <t>Please provide the list of any additional NATO standards, policies, doctrines and concepts the system complies to.</t>
  </si>
  <si>
    <t>Chat functionality will be provided by NATO Core Services, Joint Tactical Chat (JCHAT). JCHAT is an XMPP based service to enable authorised users to exchange real-time messages in a secure environment. Perform integration of JCHAT services.</t>
  </si>
  <si>
    <t>Training and exercise functionality will be provided by NATO Bi-SC AIS Services, Exercise, Training, Evaluation and Exercise Functional Services (ETEE FS). Perform integration of ETEE FS services.</t>
  </si>
  <si>
    <t>Receive, record, replay and export surveillance data from BMD sensors. Please provide the protocols and sensor types supported by the Product. Please provide the level to which an integrated sensor has been tested.</t>
  </si>
  <si>
    <t>Forwards sensor data received from a remote BMD sensor.</t>
  </si>
  <si>
    <t>Provide functionality for cueing of an organic BMD sensor.</t>
  </si>
  <si>
    <t>Provide functionality to control an organic BMD sensor.</t>
  </si>
  <si>
    <t>Please describe how the Product maintains the data quality</t>
  </si>
  <si>
    <t>Please describe how the Product governs the data, and manages the data lifecycle</t>
  </si>
  <si>
    <t>Please describe the Product data storage strategy</t>
  </si>
  <si>
    <t>Does the Product provide data discovery services and if so, please describe the process</t>
  </si>
  <si>
    <t>Please provide response times from sensor to tactical data link transmission and from sensor to user display under maximum load conditions</t>
  </si>
  <si>
    <t>Quality</t>
  </si>
  <si>
    <t>Is the Product developed in an ISO9001:2015, AQAP-2110 &amp; AQAP-2210, equivalent, or stricter certified environment? If yes, please identify the respective certification(s).</t>
  </si>
  <si>
    <t>Is a risk, health &amp; safety analysis performed for the Product? If so, please also specify the standards used and the conclusion reached.</t>
  </si>
  <si>
    <t>Is a safety case produced for the Product? If so, please specify:
- the safety standards used, and
- the safety objectives against which the assessment was performed (including the achieved tolerable hazard occurrence rates and the software safety integrity level/software assurance level).</t>
  </si>
  <si>
    <t xml:space="preserve">Which system documentation is produced during the Product development and continues to be maintained? </t>
  </si>
  <si>
    <t>Please provide a brief description of the applied performance engineering process for the proposed capability.</t>
  </si>
  <si>
    <t>The provided solution should be compliant with applicable NATO/National standards and policies such as NATO security policies. If so, please specify the security standards and scope.
Has the Product ever been security tested using a recognized methodology?</t>
  </si>
  <si>
    <t>Compare locations of defence resources reported over Link 16 with the locations identified in the Defence Design/Plan/Active Pre-Planned Response (PPR) and identify discrepancies.</t>
  </si>
  <si>
    <t xml:space="preserve">Identify cases and alert the operators where the defence against a ballistic missile deviates from the defence design and determine if emergency intervention is required such as but not limited to a defence resource engaging a ballistic missile that is not targeting defence resource's allocated sector or identify the high value threats that are targeting a defended asset but not being engaged. </t>
  </si>
  <si>
    <t>For each BM track, calculate, record and display track trajectory extrapolation from launch point to the impact point. Please indicate if these trajectory calculations take account of changes in missile technology e.g. Network Enabled Weapons, Hypersonics in Column "Additional Information".</t>
  </si>
  <si>
    <t xml:space="preserve">This document supplements the market survey for the BMD RT services by providing technical context. The technical overview put forth in this annex reflects the current approach and is not imperative, it is subject to streamlining with respect to the NATO CIS infrastructure and deployment architecture.
NATO BMD Capability provides full coverage and protection for all NATO European populations, territory and forces against the increasing threat posed by the proliferation of ballistic missiles, based on the principles of indivisibility of Allied security and NATO solidarity, equitable sharing of risks and burdens, as well as reasonable challenge, taking into account the level of threat, affordability and technical feasibility and in accordance with the latest common threat assessments agreed by the Alliance. In addition the NATO BMD capability protects deployed forces inside and outside NATO Europe that may be exposed to BM threats. 
NATO BMD is based on voluntary national contributions, including nationally funded interceptors and sensors, and hosting arrangements. It is also based a Battle Management, Command, Control Communications and Information (BMC3I) delivered through the NATO BMD Programme, which is commonly funded by all Allies. 
BMD RT services are part of the BMC3I which enable tactical level key functions: Surveillance, Engagement Operations, Situational Awareness and Tasking. BMD RT services will consume planning data from other BMC3I functions to provide an overview of planning and tasking to operational users. BMD RT services support the services and functions provided in "(2) Services and Functions" sheet. According to NATO BMD Architecture, BMD RT services will be available on both static and deployable NATO Command Structure entities. BMD RT services will be providing services at NCS locations along with AirC2 RT system(s) which will enable NATO to defend NATO forces, territory and populations against the full spectrum of air and missile threats.
</t>
  </si>
  <si>
    <t>If the Product is composed of multiple services;
- provide a brief description how these services/components are orchestrated
- provide where and how each service is deployed
- provide how the services interface and coordinate with each other (REST, SOAP, message queues, etc.)
- how each service process and shares data (data lakes, external API calls, file systems, etc.)
- provide the interfaces available for external communication
- provide a detailed specification of each data interface</t>
  </si>
  <si>
    <t>Please provide response times on user HMI actions under maximum load conditions (e.g. time to retrieve a stored data (e.g. ORBAT) and display on HMI, time to calculate and display track trajectory, time to calculate and display Impact Point Prediction (IPP), Launch Point Estimation (LPE), Predicted Intercept Point (PIP), Actual Intercept Point (AIP), time to display cluttered scenarios including the maximum number of overlapping areas)</t>
  </si>
  <si>
    <t xml:space="preserve">Monitor and display all phases of the engagement (tracking, lock-on, engaging, etc.) conducted by defence resources allocated to ballistic missile defence. </t>
  </si>
  <si>
    <t>Describe how your Product supports data centric architecture. Provide supported data formats (JSON,  XML, Company Proprietary, etc.), used patterns (Data mesh, etc.), middleware platforms (Kafka, RabbitMQ, DDS, etc.)</t>
  </si>
  <si>
    <t>Please specify if semantic reference models, ontologies, controlled vocabularies are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</si>
</sst>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2"/>
      <name val="Calibri"/>
      <family val="2"/>
      <scheme val="minor"/>
    </font>
    <font>
      <sz val="16"/>
      <color theme="1"/>
      <name val="Calibri"/>
      <family val="2"/>
      <scheme val="minor"/>
    </font>
    <font>
      <b/>
      <sz val="12"/>
      <name val="Calibri"/>
      <family val="2"/>
      <scheme val="minor"/>
    </font>
    <font>
      <sz val="12"/>
      <color rgb="FFFF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0" fillId="0" borderId="0" xfId="0" applyAlignment="1">
      <alignment vertical="top"/>
    </xf>
    <xf numFmtId="0" fontId="0" fillId="0" borderId="0" xfId="0" applyAlignment="1"/>
    <xf numFmtId="0" fontId="21" fillId="0" borderId="0" xfId="0" applyFont="1" applyAlignment="1">
      <alignment horizontal="center"/>
    </xf>
    <xf numFmtId="0" fontId="20" fillId="34" borderId="10" xfId="0" applyFont="1" applyFill="1" applyBorder="1" applyAlignment="1">
      <alignment horizontal="center" vertical="center"/>
    </xf>
    <xf numFmtId="0" fontId="20" fillId="34" borderId="10" xfId="0" applyFont="1" applyFill="1" applyBorder="1" applyAlignment="1">
      <alignment horizontal="center"/>
    </xf>
    <xf numFmtId="0" fontId="0" fillId="0" borderId="0" xfId="0" applyAlignment="1">
      <alignment horizontal="center"/>
    </xf>
    <xf numFmtId="0" fontId="20" fillId="34" borderId="10" xfId="0" applyFont="1" applyFill="1" applyBorder="1" applyAlignment="1">
      <alignment horizontal="center" vertical="center" wrapText="1"/>
    </xf>
    <xf numFmtId="0" fontId="24" fillId="0" borderId="0" xfId="0" applyFont="1"/>
    <xf numFmtId="0" fontId="25" fillId="33" borderId="10" xfId="0" applyFont="1" applyFill="1" applyBorder="1" applyAlignment="1">
      <alignment vertical="top" wrapText="1"/>
    </xf>
    <xf numFmtId="0" fontId="23" fillId="33" borderId="10" xfId="0" applyFont="1" applyFill="1" applyBorder="1" applyAlignment="1">
      <alignment vertical="top" wrapText="1"/>
    </xf>
    <xf numFmtId="0" fontId="19" fillId="0" borderId="10" xfId="0" applyFont="1" applyBorder="1" applyAlignment="1">
      <alignment wrapText="1"/>
    </xf>
    <xf numFmtId="0" fontId="0" fillId="0" borderId="0" xfId="0" applyBorder="1"/>
    <xf numFmtId="0" fontId="20" fillId="34" borderId="10" xfId="0" applyFont="1" applyFill="1" applyBorder="1" applyAlignment="1">
      <alignment horizontal="center" vertical="center"/>
    </xf>
    <xf numFmtId="0" fontId="23" fillId="33" borderId="10" xfId="0" applyFont="1" applyFill="1" applyBorder="1" applyAlignment="1">
      <alignment vertical="top" wrapText="1"/>
    </xf>
    <xf numFmtId="0" fontId="19" fillId="0" borderId="10" xfId="0" applyFont="1" applyBorder="1" applyAlignment="1">
      <alignment vertical="top" wrapText="1"/>
    </xf>
    <xf numFmtId="0" fontId="20" fillId="34" borderId="10" xfId="0" applyFont="1" applyFill="1" applyBorder="1" applyAlignment="1">
      <alignment horizontal="center" vertical="center"/>
    </xf>
    <xf numFmtId="0" fontId="21" fillId="0" borderId="10" xfId="0" applyFont="1" applyBorder="1" applyAlignment="1">
      <alignment horizontal="center" vertical="center"/>
    </xf>
    <xf numFmtId="0" fontId="23" fillId="33" borderId="10" xfId="0" applyFont="1" applyFill="1" applyBorder="1" applyAlignment="1">
      <alignment vertical="top" wrapText="1"/>
    </xf>
    <xf numFmtId="0" fontId="19" fillId="0" borderId="10" xfId="0" applyFont="1" applyBorder="1" applyAlignment="1">
      <alignment vertical="top" wrapText="1"/>
    </xf>
    <xf numFmtId="0" fontId="19" fillId="0" borderId="0" xfId="0" applyFont="1" applyAlignment="1">
      <alignment horizontal="left" vertical="top" wrapText="1"/>
    </xf>
    <xf numFmtId="0" fontId="19" fillId="0" borderId="0" xfId="0" applyFont="1" applyAlignment="1">
      <alignment horizontal="left" vertical="top"/>
    </xf>
    <xf numFmtId="0" fontId="20" fillId="34" borderId="14" xfId="0" applyFont="1" applyFill="1" applyBorder="1" applyAlignment="1">
      <alignment horizontal="center" vertical="center"/>
    </xf>
    <xf numFmtId="0" fontId="20" fillId="34" borderId="15" xfId="0" applyFont="1" applyFill="1" applyBorder="1" applyAlignment="1">
      <alignment horizontal="center" vertical="center"/>
    </xf>
    <xf numFmtId="0" fontId="19" fillId="0" borderId="10" xfId="0" applyFont="1" applyBorder="1" applyAlignment="1"/>
    <xf numFmtId="0" fontId="23" fillId="33" borderId="10" xfId="0" applyFont="1" applyFill="1" applyBorder="1" applyAlignment="1">
      <alignment vertical="center" wrapText="1"/>
    </xf>
    <xf numFmtId="0" fontId="25" fillId="33" borderId="11" xfId="0" applyFont="1" applyFill="1" applyBorder="1" applyAlignment="1">
      <alignment vertical="top" wrapText="1"/>
    </xf>
    <xf numFmtId="0" fontId="25" fillId="33" borderId="12" xfId="0" applyFont="1" applyFill="1" applyBorder="1" applyAlignment="1">
      <alignment vertical="top" wrapText="1"/>
    </xf>
    <xf numFmtId="0" fontId="25" fillId="33" borderId="13" xfId="0" applyFont="1" applyFill="1" applyBorder="1" applyAlignment="1">
      <alignment vertical="top" wrapText="1"/>
    </xf>
    <xf numFmtId="0" fontId="25" fillId="33" borderId="10" xfId="0" applyFont="1" applyFill="1" applyBorder="1" applyAlignment="1">
      <alignment vertical="center" wrapText="1"/>
    </xf>
    <xf numFmtId="0" fontId="25" fillId="33" borderId="11" xfId="0" applyFont="1" applyFill="1" applyBorder="1" applyAlignment="1">
      <alignment horizontal="left" vertical="center" wrapText="1"/>
    </xf>
    <xf numFmtId="0" fontId="25" fillId="33" borderId="12" xfId="0" applyFont="1" applyFill="1" applyBorder="1" applyAlignment="1">
      <alignment horizontal="left" vertical="center" wrapText="1"/>
    </xf>
    <xf numFmtId="0" fontId="25" fillId="33" borderId="13" xfId="0" applyFont="1" applyFill="1" applyBorder="1" applyAlignment="1">
      <alignment horizontal="left" vertical="center" wrapText="1"/>
    </xf>
    <xf numFmtId="0" fontId="25" fillId="33" borderId="11" xfId="0" applyFont="1" applyFill="1" applyBorder="1" applyAlignment="1">
      <alignment vertical="center" wrapText="1"/>
    </xf>
    <xf numFmtId="0" fontId="25" fillId="33" borderId="12" xfId="0" applyFont="1" applyFill="1" applyBorder="1" applyAlignment="1">
      <alignment vertical="center" wrapText="1"/>
    </xf>
    <xf numFmtId="0" fontId="25" fillId="33" borderId="13" xfId="0" applyFont="1" applyFill="1" applyBorder="1" applyAlignment="1">
      <alignment vertical="center" wrapText="1"/>
    </xf>
    <xf numFmtId="0" fontId="25" fillId="33" borderId="13" xfId="0" applyFont="1" applyFill="1" applyBorder="1" applyAlignment="1">
      <alignment vertical="center" wrapText="1"/>
    </xf>
    <xf numFmtId="0" fontId="0" fillId="0" borderId="0" xfId="0" applyFont="1"/>
    <xf numFmtId="0" fontId="19" fillId="33" borderId="10" xfId="0" applyFont="1" applyFill="1" applyBorder="1" applyAlignment="1">
      <alignment horizontal="center" vertical="center"/>
    </xf>
    <xf numFmtId="0" fontId="22"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1" xfId="0" applyFont="1" applyFill="1" applyBorder="1" applyAlignment="1">
      <alignment horizontal="center" vertical="center" wrapText="1"/>
    </xf>
    <xf numFmtId="0" fontId="19" fillId="33" borderId="11" xfId="0" applyFont="1" applyFill="1" applyBorder="1" applyAlignment="1">
      <alignment horizontal="left" vertical="center" wrapText="1"/>
    </xf>
    <xf numFmtId="0" fontId="19" fillId="0" borderId="10" xfId="0" applyFont="1" applyBorder="1" applyAlignment="1">
      <alignment horizontal="left" vertical="top" wrapText="1"/>
    </xf>
    <xf numFmtId="0" fontId="19" fillId="0" borderId="0" xfId="0" applyFont="1"/>
    <xf numFmtId="0" fontId="19" fillId="33" borderId="12" xfId="0" applyFont="1" applyFill="1" applyBorder="1" applyAlignment="1">
      <alignment horizontal="left" vertical="center" wrapText="1"/>
    </xf>
    <xf numFmtId="0" fontId="19" fillId="33" borderId="12" xfId="0" applyFont="1" applyFill="1" applyBorder="1" applyAlignment="1">
      <alignment horizontal="center" vertical="center" wrapText="1"/>
    </xf>
    <xf numFmtId="0" fontId="19" fillId="0" borderId="12" xfId="0" applyFont="1" applyBorder="1" applyAlignment="1">
      <alignment horizontal="left" vertical="center" wrapText="1"/>
    </xf>
    <xf numFmtId="0" fontId="19" fillId="33" borderId="10" xfId="0" applyFont="1" applyFill="1" applyBorder="1" applyAlignment="1">
      <alignment horizontal="left" vertical="center" wrapText="1"/>
    </xf>
    <xf numFmtId="0" fontId="19" fillId="0" borderId="13" xfId="0" applyFont="1" applyBorder="1" applyAlignment="1">
      <alignment horizontal="left" vertical="center" wrapText="1"/>
    </xf>
    <xf numFmtId="0" fontId="19" fillId="33" borderId="13" xfId="0" applyFont="1" applyFill="1" applyBorder="1" applyAlignment="1">
      <alignment horizontal="center" vertical="center" wrapText="1"/>
    </xf>
    <xf numFmtId="0" fontId="19" fillId="33" borderId="13" xfId="0" applyFont="1" applyFill="1" applyBorder="1" applyAlignment="1">
      <alignment horizontal="left" vertical="center" wrapText="1"/>
    </xf>
    <xf numFmtId="0" fontId="22" fillId="33" borderId="11" xfId="0" applyFont="1" applyFill="1" applyBorder="1" applyAlignment="1">
      <alignment horizontal="left" vertical="center" wrapText="1"/>
    </xf>
    <xf numFmtId="0" fontId="22" fillId="33" borderId="12" xfId="0" applyFont="1" applyFill="1" applyBorder="1" applyAlignment="1">
      <alignment horizontal="left" vertical="center" wrapText="1"/>
    </xf>
    <xf numFmtId="0" fontId="19" fillId="0" borderId="12" xfId="0" applyFont="1" applyBorder="1" applyAlignment="1">
      <alignment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23" fillId="33" borderId="10" xfId="0" applyFont="1" applyFill="1" applyBorder="1" applyAlignment="1">
      <alignment horizontal="left" vertical="center" wrapText="1"/>
    </xf>
    <xf numFmtId="0" fontId="19" fillId="33" borderId="11" xfId="0" applyFont="1" applyFill="1" applyBorder="1" applyAlignment="1">
      <alignment vertical="center" wrapText="1"/>
    </xf>
    <xf numFmtId="0" fontId="19" fillId="0" borderId="11" xfId="0" applyFont="1" applyBorder="1" applyAlignment="1">
      <alignment horizontal="center" vertical="top" wrapText="1"/>
    </xf>
    <xf numFmtId="0" fontId="22" fillId="33" borderId="13" xfId="0" applyFont="1" applyFill="1" applyBorder="1" applyAlignment="1">
      <alignment horizontal="left" vertical="center" wrapText="1"/>
    </xf>
    <xf numFmtId="0" fontId="19" fillId="0" borderId="10" xfId="0" applyFont="1" applyBorder="1" applyAlignment="1">
      <alignment horizontal="center"/>
    </xf>
    <xf numFmtId="0" fontId="22" fillId="33" borderId="11" xfId="0" quotePrefix="1" applyFont="1" applyFill="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33" borderId="16" xfId="0" applyFont="1" applyFill="1" applyBorder="1" applyAlignment="1">
      <alignment horizontal="left" vertical="center" wrapText="1"/>
    </xf>
    <xf numFmtId="0" fontId="19" fillId="0" borderId="17" xfId="0" applyFont="1" applyBorder="1" applyAlignment="1">
      <alignment horizontal="left" vertical="center" wrapText="1"/>
    </xf>
    <xf numFmtId="0" fontId="22" fillId="33" borderId="12" xfId="0" quotePrefix="1" applyFont="1" applyFill="1" applyBorder="1" applyAlignment="1">
      <alignment horizontal="left" vertical="center"/>
    </xf>
    <xf numFmtId="0" fontId="22" fillId="33" borderId="10" xfId="0" quotePrefix="1" applyFont="1" applyFill="1" applyBorder="1" applyAlignment="1">
      <alignment horizontal="left" vertical="center"/>
    </xf>
    <xf numFmtId="0" fontId="22" fillId="33" borderId="11" xfId="0" quotePrefix="1" applyFont="1" applyFill="1" applyBorder="1" applyAlignment="1">
      <alignment horizontal="left" vertical="center"/>
    </xf>
    <xf numFmtId="0" fontId="22" fillId="33" borderId="13" xfId="0" quotePrefix="1" applyFont="1" applyFill="1" applyBorder="1" applyAlignment="1">
      <alignment horizontal="left" vertical="center"/>
    </xf>
    <xf numFmtId="0" fontId="22" fillId="33" borderId="10" xfId="0" quotePrefix="1" applyFont="1" applyFill="1" applyBorder="1" applyAlignment="1">
      <alignment horizontal="left" vertical="center"/>
    </xf>
    <xf numFmtId="0" fontId="19" fillId="0" borderId="0" xfId="0" applyFont="1" applyAlignment="1"/>
    <xf numFmtId="0" fontId="19" fillId="0" borderId="0" xfId="0" applyFont="1" applyAlignment="1">
      <alignment horizontal="center"/>
    </xf>
    <xf numFmtId="0" fontId="19" fillId="33" borderId="17" xfId="0" applyFont="1"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4">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
      <font>
        <color rgb="FF9C6500"/>
      </font>
      <fill>
        <patternFill>
          <bgColor rgb="FFFFEB9C"/>
        </patternFill>
      </fill>
    </dxf>
    <dxf>
      <font>
        <color rgb="FF9C0006"/>
      </font>
      <fill>
        <patternFill>
          <bgColor rgb="FFFFC7CE"/>
        </patternFill>
      </fill>
    </dxf>
    <dxf>
      <font>
        <color theme="9" tint="-0.499984740745262"/>
      </font>
      <fill>
        <patternFill>
          <bgColor theme="9" tint="0.59996337778862885"/>
        </patternFill>
      </fill>
    </dxf>
    <dxf>
      <font>
        <color theme="9" tint="0.59996337778862885"/>
      </font>
      <fill>
        <patternFill>
          <bgColor theme="9"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zoomScaleNormal="100" workbookViewId="0">
      <selection activeCell="A2" sqref="A2:B2"/>
    </sheetView>
  </sheetViews>
  <sheetFormatPr defaultRowHeight="15" x14ac:dyDescent="0.25"/>
  <cols>
    <col min="1" max="1" width="37" customWidth="1"/>
    <col min="2" max="2" width="116.42578125" customWidth="1"/>
  </cols>
  <sheetData>
    <row r="1" spans="1:2" s="8" customFormat="1" ht="21" x14ac:dyDescent="0.35">
      <c r="A1" s="16" t="s">
        <v>213</v>
      </c>
      <c r="B1" s="17"/>
    </row>
    <row r="2" spans="1:2" s="8" customFormat="1" ht="21" x14ac:dyDescent="0.35">
      <c r="A2" s="18" t="s">
        <v>220</v>
      </c>
      <c r="B2" s="19"/>
    </row>
    <row r="3" spans="1:2" ht="15.75" x14ac:dyDescent="0.25">
      <c r="A3" s="9" t="s">
        <v>216</v>
      </c>
      <c r="B3" s="10" t="s">
        <v>222</v>
      </c>
    </row>
    <row r="4" spans="1:2" ht="15.75" x14ac:dyDescent="0.25">
      <c r="A4" s="9" t="s">
        <v>217</v>
      </c>
      <c r="B4" s="11" t="s">
        <v>221</v>
      </c>
    </row>
    <row r="5" spans="1:2" ht="267.75" x14ac:dyDescent="0.25">
      <c r="A5" s="9" t="s">
        <v>218</v>
      </c>
      <c r="B5" s="11" t="s">
        <v>247</v>
      </c>
    </row>
    <row r="6" spans="1:2" ht="31.5" x14ac:dyDescent="0.25">
      <c r="A6" s="9" t="s">
        <v>219</v>
      </c>
      <c r="B6" s="11" t="s">
        <v>228</v>
      </c>
    </row>
  </sheetData>
  <mergeCells count="2">
    <mergeCell ref="A1:B1"/>
    <mergeCell ref="A2:B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zoomScale="85" zoomScaleNormal="85" workbookViewId="0">
      <selection sqref="A1:A34"/>
    </sheetView>
  </sheetViews>
  <sheetFormatPr defaultRowHeight="15" x14ac:dyDescent="0.25"/>
  <cols>
    <col min="1" max="1" width="96.85546875" customWidth="1"/>
  </cols>
  <sheetData>
    <row r="1" spans="1:20" x14ac:dyDescent="0.25">
      <c r="A1" s="20" t="s">
        <v>277</v>
      </c>
      <c r="B1" s="12"/>
      <c r="C1" s="12"/>
      <c r="D1" s="12"/>
      <c r="E1" s="12"/>
      <c r="F1" s="12"/>
      <c r="G1" s="12"/>
      <c r="H1" s="12"/>
      <c r="I1" s="12"/>
      <c r="J1" s="12"/>
      <c r="K1" s="12"/>
      <c r="L1" s="12"/>
      <c r="M1" s="12"/>
      <c r="N1" s="12"/>
      <c r="O1" s="12"/>
      <c r="P1" s="12"/>
      <c r="Q1" s="12"/>
      <c r="R1" s="12"/>
      <c r="S1" s="12"/>
      <c r="T1" s="12"/>
    </row>
    <row r="2" spans="1:20" x14ac:dyDescent="0.25">
      <c r="A2" s="21"/>
      <c r="B2" s="12"/>
      <c r="C2" s="12"/>
      <c r="D2" s="12"/>
      <c r="E2" s="12"/>
      <c r="F2" s="12"/>
      <c r="G2" s="12"/>
      <c r="H2" s="12"/>
      <c r="I2" s="12"/>
      <c r="J2" s="12"/>
      <c r="K2" s="12"/>
      <c r="L2" s="12"/>
      <c r="M2" s="12"/>
      <c r="N2" s="12"/>
      <c r="O2" s="12"/>
      <c r="P2" s="12"/>
      <c r="Q2" s="12"/>
      <c r="R2" s="12"/>
      <c r="S2" s="12"/>
      <c r="T2" s="12"/>
    </row>
    <row r="3" spans="1:20" x14ac:dyDescent="0.25">
      <c r="A3" s="21"/>
      <c r="B3" s="12"/>
      <c r="C3" s="12"/>
      <c r="D3" s="12"/>
      <c r="E3" s="12"/>
      <c r="F3" s="12"/>
      <c r="G3" s="12"/>
      <c r="H3" s="12"/>
      <c r="I3" s="12"/>
      <c r="J3" s="12"/>
      <c r="K3" s="12"/>
      <c r="L3" s="12"/>
      <c r="M3" s="12"/>
      <c r="N3" s="12"/>
      <c r="O3" s="12"/>
      <c r="P3" s="12"/>
      <c r="Q3" s="12"/>
      <c r="R3" s="12"/>
      <c r="S3" s="12"/>
      <c r="T3" s="12"/>
    </row>
    <row r="4" spans="1:20" x14ac:dyDescent="0.25">
      <c r="A4" s="21"/>
      <c r="B4" s="12"/>
      <c r="C4" s="12"/>
      <c r="D4" s="12"/>
      <c r="E4" s="12"/>
      <c r="F4" s="12"/>
      <c r="G4" s="12"/>
      <c r="H4" s="12"/>
      <c r="I4" s="12"/>
      <c r="J4" s="12"/>
      <c r="K4" s="12"/>
      <c r="L4" s="12"/>
      <c r="M4" s="12"/>
      <c r="N4" s="12"/>
      <c r="O4" s="12"/>
      <c r="P4" s="12"/>
      <c r="Q4" s="12"/>
      <c r="R4" s="12"/>
      <c r="S4" s="12"/>
      <c r="T4" s="12"/>
    </row>
    <row r="5" spans="1:20" x14ac:dyDescent="0.25">
      <c r="A5" s="21"/>
      <c r="B5" s="12"/>
      <c r="C5" s="12"/>
      <c r="D5" s="12"/>
      <c r="E5" s="12"/>
      <c r="F5" s="12"/>
      <c r="G5" s="12"/>
      <c r="H5" s="12"/>
      <c r="I5" s="12"/>
      <c r="J5" s="12"/>
      <c r="K5" s="12"/>
      <c r="L5" s="12"/>
      <c r="M5" s="12"/>
      <c r="N5" s="12"/>
      <c r="O5" s="12"/>
      <c r="P5" s="12"/>
      <c r="Q5" s="12"/>
      <c r="R5" s="12"/>
      <c r="S5" s="12"/>
      <c r="T5" s="12"/>
    </row>
    <row r="6" spans="1:20" x14ac:dyDescent="0.25">
      <c r="A6" s="21"/>
      <c r="B6" s="12"/>
      <c r="C6" s="12"/>
      <c r="D6" s="12"/>
      <c r="E6" s="12"/>
      <c r="F6" s="12"/>
      <c r="G6" s="12"/>
      <c r="H6" s="12"/>
      <c r="I6" s="12"/>
      <c r="J6" s="12"/>
      <c r="K6" s="12"/>
      <c r="L6" s="12"/>
      <c r="M6" s="12"/>
      <c r="N6" s="12"/>
      <c r="O6" s="12"/>
      <c r="P6" s="12"/>
      <c r="Q6" s="12"/>
      <c r="R6" s="12"/>
      <c r="S6" s="12"/>
      <c r="T6" s="12"/>
    </row>
    <row r="7" spans="1:20" x14ac:dyDescent="0.25">
      <c r="A7" s="21"/>
      <c r="B7" s="12"/>
      <c r="C7" s="12"/>
      <c r="D7" s="12"/>
      <c r="E7" s="12"/>
      <c r="F7" s="12"/>
      <c r="G7" s="12"/>
      <c r="H7" s="12"/>
      <c r="I7" s="12"/>
      <c r="J7" s="12"/>
      <c r="K7" s="12"/>
      <c r="L7" s="12"/>
      <c r="M7" s="12"/>
      <c r="N7" s="12"/>
      <c r="O7" s="12"/>
      <c r="P7" s="12"/>
      <c r="Q7" s="12"/>
      <c r="R7" s="12"/>
      <c r="S7" s="12"/>
      <c r="T7" s="12"/>
    </row>
    <row r="8" spans="1:20" x14ac:dyDescent="0.25">
      <c r="A8" s="21"/>
      <c r="B8" s="12"/>
      <c r="C8" s="12"/>
      <c r="D8" s="12"/>
      <c r="E8" s="12"/>
      <c r="F8" s="12"/>
      <c r="G8" s="12"/>
      <c r="H8" s="12"/>
      <c r="I8" s="12"/>
      <c r="J8" s="12"/>
      <c r="K8" s="12"/>
      <c r="L8" s="12"/>
      <c r="M8" s="12"/>
      <c r="N8" s="12"/>
      <c r="O8" s="12"/>
      <c r="P8" s="12"/>
      <c r="Q8" s="12"/>
      <c r="R8" s="12"/>
      <c r="S8" s="12"/>
      <c r="T8" s="12"/>
    </row>
    <row r="9" spans="1:20" x14ac:dyDescent="0.25">
      <c r="A9" s="21"/>
      <c r="B9" s="12"/>
      <c r="C9" s="12"/>
      <c r="D9" s="12"/>
      <c r="E9" s="12"/>
      <c r="F9" s="12"/>
      <c r="G9" s="12"/>
      <c r="H9" s="12"/>
      <c r="I9" s="12"/>
      <c r="J9" s="12"/>
      <c r="K9" s="12"/>
      <c r="L9" s="12"/>
      <c r="M9" s="12"/>
      <c r="N9" s="12"/>
      <c r="O9" s="12"/>
      <c r="P9" s="12"/>
      <c r="Q9" s="12"/>
      <c r="R9" s="12"/>
      <c r="S9" s="12"/>
      <c r="T9" s="12"/>
    </row>
    <row r="10" spans="1:20" x14ac:dyDescent="0.25">
      <c r="A10" s="21"/>
      <c r="B10" s="12"/>
      <c r="C10" s="12"/>
      <c r="D10" s="12"/>
      <c r="E10" s="12"/>
      <c r="F10" s="12"/>
      <c r="G10" s="12"/>
      <c r="H10" s="12"/>
      <c r="I10" s="12"/>
      <c r="J10" s="12"/>
      <c r="K10" s="12"/>
      <c r="L10" s="12"/>
      <c r="M10" s="12"/>
      <c r="N10" s="12"/>
      <c r="O10" s="12"/>
      <c r="P10" s="12"/>
      <c r="Q10" s="12"/>
      <c r="R10" s="12"/>
      <c r="S10" s="12"/>
      <c r="T10" s="12"/>
    </row>
    <row r="11" spans="1:20" x14ac:dyDescent="0.25">
      <c r="A11" s="21"/>
      <c r="B11" s="12"/>
      <c r="C11" s="12"/>
      <c r="D11" s="12"/>
      <c r="E11" s="12"/>
      <c r="F11" s="12"/>
      <c r="G11" s="12"/>
      <c r="H11" s="12"/>
      <c r="I11" s="12"/>
      <c r="J11" s="12"/>
      <c r="K11" s="12"/>
      <c r="L11" s="12"/>
      <c r="M11" s="12"/>
      <c r="N11" s="12"/>
      <c r="O11" s="12"/>
      <c r="P11" s="12"/>
      <c r="Q11" s="12"/>
      <c r="R11" s="12"/>
      <c r="S11" s="12"/>
      <c r="T11" s="12"/>
    </row>
    <row r="12" spans="1:20" x14ac:dyDescent="0.25">
      <c r="A12" s="21"/>
      <c r="B12" s="12"/>
      <c r="C12" s="12"/>
      <c r="D12" s="12"/>
      <c r="E12" s="12"/>
      <c r="F12" s="12"/>
      <c r="G12" s="12"/>
      <c r="H12" s="12"/>
      <c r="I12" s="12"/>
      <c r="J12" s="12"/>
      <c r="K12" s="12"/>
      <c r="L12" s="12"/>
      <c r="M12" s="12"/>
      <c r="N12" s="12"/>
      <c r="O12" s="12"/>
      <c r="P12" s="12"/>
      <c r="Q12" s="12"/>
      <c r="R12" s="12"/>
      <c r="S12" s="12"/>
      <c r="T12" s="12"/>
    </row>
    <row r="13" spans="1:20" x14ac:dyDescent="0.25">
      <c r="A13" s="21"/>
      <c r="B13" s="12"/>
      <c r="C13" s="12"/>
      <c r="D13" s="12"/>
      <c r="E13" s="12"/>
      <c r="F13" s="12"/>
      <c r="G13" s="12"/>
      <c r="H13" s="12"/>
      <c r="I13" s="12"/>
      <c r="J13" s="12"/>
      <c r="K13" s="12"/>
      <c r="L13" s="12"/>
      <c r="M13" s="12"/>
      <c r="N13" s="12"/>
      <c r="O13" s="12"/>
      <c r="P13" s="12"/>
      <c r="Q13" s="12"/>
      <c r="R13" s="12"/>
      <c r="S13" s="12"/>
      <c r="T13" s="12"/>
    </row>
    <row r="14" spans="1:20" x14ac:dyDescent="0.25">
      <c r="A14" s="21"/>
      <c r="B14" s="12"/>
      <c r="C14" s="12"/>
      <c r="D14" s="12"/>
      <c r="E14" s="12"/>
      <c r="F14" s="12"/>
      <c r="G14" s="12"/>
      <c r="H14" s="12"/>
      <c r="I14" s="12"/>
      <c r="J14" s="12"/>
      <c r="K14" s="12"/>
      <c r="L14" s="12"/>
      <c r="M14" s="12"/>
      <c r="N14" s="12"/>
      <c r="O14" s="12"/>
      <c r="P14" s="12"/>
      <c r="Q14" s="12"/>
      <c r="R14" s="12"/>
      <c r="S14" s="12"/>
      <c r="T14" s="12"/>
    </row>
    <row r="15" spans="1:20" x14ac:dyDescent="0.25">
      <c r="A15" s="21"/>
      <c r="B15" s="12"/>
      <c r="C15" s="12"/>
      <c r="D15" s="12"/>
      <c r="E15" s="12"/>
      <c r="F15" s="12"/>
      <c r="G15" s="12"/>
      <c r="H15" s="12"/>
      <c r="I15" s="12"/>
      <c r="J15" s="12"/>
      <c r="K15" s="12"/>
      <c r="L15" s="12"/>
      <c r="M15" s="12"/>
      <c r="N15" s="12"/>
      <c r="O15" s="12"/>
      <c r="P15" s="12"/>
      <c r="Q15" s="12"/>
      <c r="R15" s="12"/>
      <c r="S15" s="12"/>
      <c r="T15" s="12"/>
    </row>
    <row r="16" spans="1:20" x14ac:dyDescent="0.25">
      <c r="A16" s="21"/>
      <c r="B16" s="12"/>
      <c r="C16" s="12"/>
      <c r="D16" s="12"/>
      <c r="E16" s="12"/>
      <c r="F16" s="12"/>
      <c r="G16" s="12"/>
      <c r="H16" s="12"/>
      <c r="I16" s="12"/>
      <c r="J16" s="12"/>
      <c r="K16" s="12"/>
      <c r="L16" s="12"/>
      <c r="M16" s="12"/>
      <c r="N16" s="12"/>
      <c r="O16" s="12"/>
      <c r="P16" s="12"/>
      <c r="Q16" s="12"/>
      <c r="R16" s="12"/>
      <c r="S16" s="12"/>
      <c r="T16" s="12"/>
    </row>
    <row r="17" spans="1:20" x14ac:dyDescent="0.25">
      <c r="A17" s="21"/>
      <c r="B17" s="12"/>
      <c r="C17" s="12"/>
      <c r="D17" s="12"/>
      <c r="E17" s="12"/>
      <c r="F17" s="12"/>
      <c r="G17" s="12"/>
      <c r="H17" s="12"/>
      <c r="I17" s="12"/>
      <c r="J17" s="12"/>
      <c r="K17" s="12"/>
      <c r="L17" s="12"/>
      <c r="M17" s="12"/>
      <c r="N17" s="12"/>
      <c r="O17" s="12"/>
      <c r="P17" s="12"/>
      <c r="Q17" s="12"/>
      <c r="R17" s="12"/>
      <c r="S17" s="12"/>
      <c r="T17" s="12"/>
    </row>
    <row r="18" spans="1:20" x14ac:dyDescent="0.25">
      <c r="A18" s="21"/>
      <c r="B18" s="12"/>
      <c r="C18" s="12"/>
      <c r="D18" s="12"/>
      <c r="E18" s="12"/>
      <c r="F18" s="12"/>
      <c r="G18" s="12"/>
      <c r="H18" s="12"/>
      <c r="I18" s="12"/>
      <c r="J18" s="12"/>
      <c r="K18" s="12"/>
      <c r="L18" s="12"/>
      <c r="M18" s="12"/>
      <c r="N18" s="12"/>
      <c r="O18" s="12"/>
      <c r="P18" s="12"/>
      <c r="Q18" s="12"/>
      <c r="R18" s="12"/>
      <c r="S18" s="12"/>
      <c r="T18" s="12"/>
    </row>
    <row r="19" spans="1:20" x14ac:dyDescent="0.25">
      <c r="A19" s="21"/>
      <c r="B19" s="12"/>
      <c r="C19" s="12"/>
      <c r="D19" s="12"/>
      <c r="E19" s="12"/>
      <c r="F19" s="12"/>
      <c r="G19" s="12"/>
      <c r="H19" s="12"/>
      <c r="I19" s="12"/>
      <c r="J19" s="12"/>
      <c r="K19" s="12"/>
      <c r="L19" s="12"/>
      <c r="M19" s="12"/>
      <c r="N19" s="12"/>
      <c r="O19" s="12"/>
      <c r="P19" s="12"/>
      <c r="Q19" s="12"/>
      <c r="R19" s="12"/>
      <c r="S19" s="12"/>
      <c r="T19" s="12"/>
    </row>
    <row r="20" spans="1:20" x14ac:dyDescent="0.25">
      <c r="A20" s="21"/>
      <c r="B20" s="12"/>
      <c r="C20" s="12"/>
      <c r="D20" s="12"/>
      <c r="E20" s="12"/>
      <c r="F20" s="12"/>
      <c r="G20" s="12"/>
      <c r="H20" s="12"/>
      <c r="I20" s="12"/>
      <c r="J20" s="12"/>
      <c r="K20" s="12"/>
      <c r="L20" s="12"/>
      <c r="M20" s="12"/>
      <c r="N20" s="12"/>
      <c r="O20" s="12"/>
      <c r="P20" s="12"/>
      <c r="Q20" s="12"/>
      <c r="R20" s="12"/>
      <c r="S20" s="12"/>
      <c r="T20" s="12"/>
    </row>
    <row r="21" spans="1:20" x14ac:dyDescent="0.25">
      <c r="A21" s="21"/>
      <c r="B21" s="12"/>
      <c r="C21" s="12"/>
      <c r="D21" s="12"/>
      <c r="E21" s="12"/>
      <c r="F21" s="12"/>
      <c r="G21" s="12"/>
      <c r="H21" s="12"/>
      <c r="I21" s="12"/>
      <c r="J21" s="12"/>
      <c r="K21" s="12"/>
      <c r="L21" s="12"/>
      <c r="M21" s="12"/>
      <c r="N21" s="12"/>
      <c r="O21" s="12"/>
      <c r="P21" s="12"/>
      <c r="Q21" s="12"/>
      <c r="R21" s="12"/>
      <c r="S21" s="12"/>
      <c r="T21" s="12"/>
    </row>
    <row r="22" spans="1:20" x14ac:dyDescent="0.25">
      <c r="A22" s="21"/>
      <c r="B22" s="12"/>
      <c r="C22" s="12"/>
      <c r="D22" s="12"/>
      <c r="E22" s="12"/>
      <c r="F22" s="12"/>
      <c r="G22" s="12"/>
      <c r="H22" s="12"/>
      <c r="I22" s="12"/>
      <c r="J22" s="12"/>
      <c r="K22" s="12"/>
      <c r="L22" s="12"/>
      <c r="M22" s="12"/>
      <c r="N22" s="12"/>
      <c r="O22" s="12"/>
      <c r="P22" s="12"/>
      <c r="Q22" s="12"/>
      <c r="R22" s="12"/>
      <c r="S22" s="12"/>
      <c r="T22" s="12"/>
    </row>
    <row r="23" spans="1:20" x14ac:dyDescent="0.25">
      <c r="A23" s="21"/>
      <c r="B23" s="12"/>
      <c r="C23" s="12"/>
      <c r="D23" s="12"/>
      <c r="E23" s="12"/>
      <c r="F23" s="12"/>
      <c r="G23" s="12"/>
      <c r="H23" s="12"/>
      <c r="I23" s="12"/>
      <c r="J23" s="12"/>
      <c r="K23" s="12"/>
      <c r="L23" s="12"/>
      <c r="M23" s="12"/>
      <c r="N23" s="12"/>
      <c r="O23" s="12"/>
      <c r="P23" s="12"/>
      <c r="Q23" s="12"/>
      <c r="R23" s="12"/>
      <c r="S23" s="12"/>
      <c r="T23" s="12"/>
    </row>
    <row r="24" spans="1:20" ht="54.6" customHeight="1" x14ac:dyDescent="0.25">
      <c r="A24" s="21"/>
      <c r="B24" s="12"/>
      <c r="C24" s="12"/>
      <c r="D24" s="12"/>
      <c r="E24" s="12"/>
      <c r="F24" s="12"/>
      <c r="G24" s="12"/>
      <c r="H24" s="12"/>
      <c r="I24" s="12"/>
      <c r="J24" s="12"/>
      <c r="K24" s="12"/>
      <c r="L24" s="12"/>
      <c r="M24" s="12"/>
      <c r="N24" s="12"/>
      <c r="O24" s="12"/>
      <c r="P24" s="12"/>
      <c r="Q24" s="12"/>
      <c r="R24" s="12"/>
      <c r="S24" s="12"/>
      <c r="T24" s="12"/>
    </row>
    <row r="25" spans="1:20" ht="14.85" hidden="1" customHeight="1" x14ac:dyDescent="0.25">
      <c r="A25" s="21"/>
      <c r="B25" s="12"/>
      <c r="C25" s="12"/>
      <c r="D25" s="12"/>
      <c r="E25" s="12"/>
      <c r="F25" s="12"/>
      <c r="G25" s="12"/>
      <c r="H25" s="12"/>
      <c r="I25" s="12"/>
      <c r="J25" s="12"/>
      <c r="K25" s="12"/>
      <c r="L25" s="12"/>
      <c r="M25" s="12"/>
      <c r="N25" s="12"/>
      <c r="O25" s="12"/>
      <c r="P25" s="12"/>
      <c r="Q25" s="12"/>
      <c r="R25" s="12"/>
      <c r="S25" s="12"/>
      <c r="T25" s="12"/>
    </row>
    <row r="26" spans="1:20" ht="14.85" hidden="1" customHeight="1" x14ac:dyDescent="0.25">
      <c r="A26" s="21"/>
      <c r="B26" s="12"/>
      <c r="C26" s="12"/>
      <c r="D26" s="12"/>
      <c r="E26" s="12"/>
      <c r="F26" s="12"/>
      <c r="G26" s="12"/>
      <c r="H26" s="12"/>
      <c r="I26" s="12"/>
      <c r="J26" s="12"/>
      <c r="K26" s="12"/>
      <c r="L26" s="12"/>
      <c r="M26" s="12"/>
      <c r="N26" s="12"/>
      <c r="O26" s="12"/>
      <c r="P26" s="12"/>
      <c r="Q26" s="12"/>
      <c r="R26" s="12"/>
      <c r="S26" s="12"/>
      <c r="T26" s="12"/>
    </row>
    <row r="27" spans="1:20" ht="14.85" hidden="1" customHeight="1" x14ac:dyDescent="0.25">
      <c r="A27" s="21"/>
      <c r="B27" s="12"/>
      <c r="C27" s="12"/>
      <c r="D27" s="12"/>
      <c r="E27" s="12"/>
      <c r="F27" s="12"/>
      <c r="G27" s="12"/>
      <c r="H27" s="12"/>
      <c r="I27" s="12"/>
      <c r="J27" s="12"/>
      <c r="K27" s="12"/>
      <c r="L27" s="12"/>
      <c r="M27" s="12"/>
      <c r="N27" s="12"/>
      <c r="O27" s="12"/>
      <c r="P27" s="12"/>
      <c r="Q27" s="12"/>
      <c r="R27" s="12"/>
      <c r="S27" s="12"/>
      <c r="T27" s="12"/>
    </row>
    <row r="28" spans="1:20" ht="14.85" hidden="1" customHeight="1" x14ac:dyDescent="0.25">
      <c r="A28" s="21"/>
      <c r="B28" s="12"/>
      <c r="C28" s="12"/>
      <c r="D28" s="12"/>
      <c r="E28" s="12"/>
      <c r="F28" s="12"/>
      <c r="G28" s="12"/>
      <c r="H28" s="12"/>
      <c r="I28" s="12"/>
      <c r="J28" s="12"/>
      <c r="K28" s="12"/>
      <c r="L28" s="12"/>
      <c r="M28" s="12"/>
      <c r="N28" s="12"/>
      <c r="O28" s="12"/>
      <c r="P28" s="12"/>
      <c r="Q28" s="12"/>
      <c r="R28" s="12"/>
      <c r="S28" s="12"/>
      <c r="T28" s="12"/>
    </row>
    <row r="29" spans="1:20" ht="14.85" hidden="1" customHeight="1" x14ac:dyDescent="0.25">
      <c r="A29" s="21"/>
      <c r="B29" s="12"/>
      <c r="C29" s="12"/>
      <c r="D29" s="12"/>
      <c r="E29" s="12"/>
      <c r="F29" s="12"/>
      <c r="G29" s="12"/>
      <c r="H29" s="12"/>
      <c r="I29" s="12"/>
      <c r="J29" s="12"/>
      <c r="K29" s="12"/>
      <c r="L29" s="12"/>
      <c r="M29" s="12"/>
      <c r="N29" s="12"/>
      <c r="O29" s="12"/>
      <c r="P29" s="12"/>
      <c r="Q29" s="12"/>
      <c r="R29" s="12"/>
      <c r="S29" s="12"/>
      <c r="T29" s="12"/>
    </row>
    <row r="30" spans="1:20" ht="14.85" hidden="1" customHeight="1" x14ac:dyDescent="0.25">
      <c r="A30" s="21"/>
      <c r="B30" s="12"/>
      <c r="C30" s="12"/>
      <c r="D30" s="12"/>
      <c r="E30" s="12"/>
      <c r="F30" s="12"/>
      <c r="G30" s="12"/>
      <c r="H30" s="12"/>
      <c r="I30" s="12"/>
      <c r="J30" s="12"/>
      <c r="K30" s="12"/>
      <c r="L30" s="12"/>
      <c r="M30" s="12"/>
      <c r="N30" s="12"/>
      <c r="O30" s="12"/>
      <c r="P30" s="12"/>
      <c r="Q30" s="12"/>
      <c r="R30" s="12"/>
      <c r="S30" s="12"/>
      <c r="T30" s="12"/>
    </row>
    <row r="31" spans="1:20" ht="14.85" hidden="1" customHeight="1" x14ac:dyDescent="0.25">
      <c r="A31" s="21"/>
      <c r="B31" s="12"/>
      <c r="C31" s="12"/>
      <c r="D31" s="12"/>
      <c r="E31" s="12"/>
      <c r="F31" s="12"/>
      <c r="G31" s="12"/>
      <c r="H31" s="12"/>
      <c r="I31" s="12"/>
      <c r="J31" s="12"/>
      <c r="K31" s="12"/>
      <c r="L31" s="12"/>
      <c r="M31" s="12"/>
      <c r="N31" s="12"/>
      <c r="O31" s="12"/>
      <c r="P31" s="12"/>
      <c r="Q31" s="12"/>
      <c r="R31" s="12"/>
      <c r="S31" s="12"/>
      <c r="T31" s="12"/>
    </row>
    <row r="32" spans="1:20" ht="14.85" hidden="1" customHeight="1" x14ac:dyDescent="0.25">
      <c r="A32" s="21"/>
      <c r="B32" s="12"/>
      <c r="C32" s="12"/>
      <c r="D32" s="12"/>
      <c r="E32" s="12"/>
      <c r="F32" s="12"/>
      <c r="G32" s="12"/>
      <c r="H32" s="12"/>
      <c r="I32" s="12"/>
      <c r="J32" s="12"/>
      <c r="K32" s="12"/>
      <c r="L32" s="12"/>
      <c r="M32" s="12"/>
      <c r="N32" s="12"/>
      <c r="O32" s="12"/>
      <c r="P32" s="12"/>
      <c r="Q32" s="12"/>
      <c r="R32" s="12"/>
      <c r="S32" s="12"/>
      <c r="T32" s="12"/>
    </row>
    <row r="33" spans="1:20" ht="14.85" hidden="1" customHeight="1" x14ac:dyDescent="0.25">
      <c r="A33" s="21"/>
      <c r="B33" s="12"/>
      <c r="C33" s="12"/>
      <c r="D33" s="12"/>
      <c r="E33" s="12"/>
      <c r="F33" s="12"/>
      <c r="G33" s="12"/>
      <c r="H33" s="12"/>
      <c r="I33" s="12"/>
      <c r="J33" s="12"/>
      <c r="K33" s="12"/>
      <c r="L33" s="12"/>
      <c r="M33" s="12"/>
      <c r="N33" s="12"/>
      <c r="O33" s="12"/>
      <c r="P33" s="12"/>
      <c r="Q33" s="12"/>
      <c r="R33" s="12"/>
      <c r="S33" s="12"/>
      <c r="T33" s="12"/>
    </row>
    <row r="34" spans="1:20" ht="16.7" customHeight="1" x14ac:dyDescent="0.25">
      <c r="A34" s="21"/>
      <c r="B34" s="12"/>
      <c r="C34" s="12"/>
      <c r="D34" s="12"/>
      <c r="E34" s="12"/>
      <c r="F34" s="12"/>
      <c r="G34" s="12"/>
      <c r="H34" s="12"/>
      <c r="I34" s="12"/>
      <c r="J34" s="12"/>
      <c r="K34" s="12"/>
      <c r="L34" s="12"/>
      <c r="M34" s="12"/>
      <c r="N34" s="12"/>
      <c r="O34" s="12"/>
      <c r="P34" s="12"/>
      <c r="Q34" s="12"/>
      <c r="R34" s="12"/>
      <c r="S34" s="12"/>
      <c r="T34" s="12"/>
    </row>
    <row r="35" spans="1:20" x14ac:dyDescent="0.25">
      <c r="B35" s="12"/>
      <c r="C35" s="12"/>
      <c r="D35" s="12"/>
      <c r="E35" s="12"/>
      <c r="F35" s="12"/>
      <c r="G35" s="12"/>
      <c r="H35" s="12"/>
      <c r="I35" s="12"/>
      <c r="J35" s="12"/>
      <c r="K35" s="12"/>
      <c r="L35" s="12"/>
      <c r="M35" s="12"/>
      <c r="N35" s="12"/>
      <c r="O35" s="12"/>
      <c r="P35" s="12"/>
      <c r="Q35" s="12"/>
      <c r="R35" s="12"/>
      <c r="S35" s="12"/>
      <c r="T35" s="12"/>
    </row>
    <row r="36" spans="1:20" x14ac:dyDescent="0.25">
      <c r="B36" s="12"/>
      <c r="C36" s="12"/>
      <c r="D36" s="12"/>
      <c r="E36" s="12"/>
      <c r="F36" s="12"/>
      <c r="G36" s="12"/>
      <c r="H36" s="12"/>
      <c r="I36" s="12"/>
      <c r="J36" s="12"/>
      <c r="K36" s="12"/>
      <c r="L36" s="12"/>
      <c r="M36" s="12"/>
      <c r="N36" s="12"/>
      <c r="O36" s="12"/>
      <c r="P36" s="12"/>
      <c r="Q36" s="12"/>
      <c r="R36" s="12"/>
      <c r="S36" s="12"/>
      <c r="T36" s="12"/>
    </row>
    <row r="37" spans="1:20" x14ac:dyDescent="0.25">
      <c r="B37" s="12"/>
      <c r="C37" s="12"/>
      <c r="D37" s="12"/>
      <c r="E37" s="12"/>
      <c r="F37" s="12"/>
      <c r="G37" s="12"/>
      <c r="H37" s="12"/>
      <c r="I37" s="12"/>
      <c r="J37" s="12"/>
      <c r="K37" s="12"/>
      <c r="L37" s="12"/>
      <c r="M37" s="12"/>
      <c r="N37" s="12"/>
      <c r="O37" s="12"/>
      <c r="P37" s="12"/>
      <c r="Q37" s="12"/>
      <c r="R37" s="12"/>
      <c r="S37" s="12"/>
      <c r="T37" s="12"/>
    </row>
    <row r="38" spans="1:20" x14ac:dyDescent="0.25">
      <c r="B38" s="12"/>
      <c r="C38" s="12"/>
      <c r="D38" s="12"/>
      <c r="E38" s="12"/>
      <c r="F38" s="12"/>
      <c r="G38" s="12"/>
      <c r="H38" s="12"/>
      <c r="I38" s="12"/>
      <c r="J38" s="12"/>
      <c r="K38" s="12"/>
      <c r="L38" s="12"/>
      <c r="M38" s="12"/>
      <c r="N38" s="12"/>
      <c r="O38" s="12"/>
      <c r="P38" s="12"/>
      <c r="Q38" s="12"/>
      <c r="R38" s="12"/>
      <c r="S38" s="12"/>
      <c r="T38" s="12"/>
    </row>
    <row r="39" spans="1:20" x14ac:dyDescent="0.25">
      <c r="B39" s="12"/>
      <c r="C39" s="12"/>
      <c r="D39" s="12"/>
      <c r="E39" s="12"/>
      <c r="F39" s="12"/>
      <c r="G39" s="12"/>
      <c r="H39" s="12"/>
      <c r="I39" s="12"/>
      <c r="J39" s="12"/>
      <c r="K39" s="12"/>
      <c r="L39" s="12"/>
      <c r="M39" s="12"/>
      <c r="N39" s="12"/>
      <c r="O39" s="12"/>
      <c r="P39" s="12"/>
      <c r="Q39" s="12"/>
      <c r="R39" s="12"/>
      <c r="S39" s="12"/>
      <c r="T39" s="12"/>
    </row>
    <row r="40" spans="1:20" x14ac:dyDescent="0.25">
      <c r="B40" s="12"/>
      <c r="C40" s="12"/>
      <c r="D40" s="12"/>
      <c r="E40" s="12"/>
      <c r="F40" s="12"/>
      <c r="G40" s="12"/>
      <c r="H40" s="12"/>
      <c r="I40" s="12"/>
      <c r="J40" s="12"/>
      <c r="K40" s="12"/>
      <c r="L40" s="12"/>
      <c r="M40" s="12"/>
      <c r="N40" s="12"/>
      <c r="O40" s="12"/>
      <c r="P40" s="12"/>
      <c r="Q40" s="12"/>
      <c r="R40" s="12"/>
      <c r="S40" s="12"/>
      <c r="T40" s="12"/>
    </row>
    <row r="41" spans="1:20" x14ac:dyDescent="0.25">
      <c r="B41" s="12"/>
      <c r="C41" s="12"/>
      <c r="D41" s="12"/>
      <c r="E41" s="12"/>
      <c r="F41" s="12"/>
      <c r="G41" s="12"/>
      <c r="H41" s="12"/>
      <c r="I41" s="12"/>
      <c r="J41" s="12"/>
      <c r="K41" s="12"/>
      <c r="L41" s="12"/>
      <c r="M41" s="12"/>
      <c r="N41" s="12"/>
      <c r="O41" s="12"/>
      <c r="P41" s="12"/>
      <c r="Q41" s="12"/>
      <c r="R41" s="12"/>
      <c r="S41" s="12"/>
      <c r="T41" s="12"/>
    </row>
    <row r="42" spans="1:20" x14ac:dyDescent="0.25">
      <c r="B42" s="12"/>
      <c r="C42" s="12"/>
      <c r="D42" s="12"/>
      <c r="E42" s="12"/>
      <c r="F42" s="12"/>
      <c r="G42" s="12"/>
      <c r="H42" s="12"/>
      <c r="I42" s="12"/>
      <c r="J42" s="12"/>
      <c r="K42" s="12"/>
      <c r="L42" s="12"/>
      <c r="M42" s="12"/>
      <c r="N42" s="12"/>
      <c r="O42" s="12"/>
      <c r="P42" s="12"/>
      <c r="Q42" s="12"/>
      <c r="R42" s="12"/>
      <c r="S42" s="12"/>
      <c r="T42" s="12"/>
    </row>
    <row r="43" spans="1:20" x14ac:dyDescent="0.25">
      <c r="B43" s="12"/>
      <c r="C43" s="12"/>
      <c r="D43" s="12"/>
      <c r="E43" s="12"/>
      <c r="F43" s="12"/>
      <c r="G43" s="12"/>
      <c r="H43" s="12"/>
      <c r="I43" s="12"/>
      <c r="J43" s="12"/>
      <c r="K43" s="12"/>
      <c r="L43" s="12"/>
      <c r="M43" s="12"/>
      <c r="N43" s="12"/>
      <c r="O43" s="12"/>
      <c r="P43" s="12"/>
      <c r="Q43" s="12"/>
      <c r="R43" s="12"/>
      <c r="S43" s="12"/>
      <c r="T43" s="12"/>
    </row>
    <row r="44" spans="1:20" x14ac:dyDescent="0.25">
      <c r="B44" s="12"/>
      <c r="C44" s="12"/>
      <c r="D44" s="12"/>
      <c r="E44" s="12"/>
      <c r="F44" s="12"/>
      <c r="G44" s="12"/>
      <c r="H44" s="12"/>
      <c r="I44" s="12"/>
      <c r="J44" s="12"/>
      <c r="K44" s="12"/>
      <c r="L44" s="12"/>
      <c r="M44" s="12"/>
      <c r="N44" s="12"/>
      <c r="O44" s="12"/>
      <c r="P44" s="12"/>
      <c r="Q44" s="12"/>
      <c r="R44" s="12"/>
      <c r="S44" s="12"/>
      <c r="T44" s="12"/>
    </row>
    <row r="45" spans="1:20" x14ac:dyDescent="0.25">
      <c r="B45" s="12"/>
      <c r="C45" s="12"/>
      <c r="D45" s="12"/>
      <c r="E45" s="12"/>
      <c r="F45" s="12"/>
      <c r="G45" s="12"/>
      <c r="H45" s="12"/>
      <c r="I45" s="12"/>
      <c r="J45" s="12"/>
      <c r="K45" s="12"/>
      <c r="L45" s="12"/>
      <c r="M45" s="12"/>
      <c r="N45" s="12"/>
      <c r="O45" s="12"/>
      <c r="P45" s="12"/>
      <c r="Q45" s="12"/>
      <c r="R45" s="12"/>
      <c r="S45" s="12"/>
      <c r="T45" s="12"/>
    </row>
    <row r="46" spans="1:20" x14ac:dyDescent="0.25">
      <c r="B46" s="12"/>
      <c r="C46" s="12"/>
      <c r="D46" s="12"/>
      <c r="E46" s="12"/>
      <c r="F46" s="12"/>
      <c r="G46" s="12"/>
      <c r="H46" s="12"/>
      <c r="I46" s="12"/>
      <c r="J46" s="12"/>
      <c r="K46" s="12"/>
      <c r="L46" s="12"/>
      <c r="M46" s="12"/>
      <c r="N46" s="12"/>
      <c r="O46" s="12"/>
      <c r="P46" s="12"/>
      <c r="Q46" s="12"/>
      <c r="R46" s="12"/>
      <c r="S46" s="12"/>
      <c r="T46" s="12"/>
    </row>
    <row r="47" spans="1:20" x14ac:dyDescent="0.25">
      <c r="B47" s="12"/>
      <c r="C47" s="12"/>
      <c r="D47" s="12"/>
      <c r="E47" s="12"/>
      <c r="F47" s="12"/>
      <c r="G47" s="12"/>
      <c r="H47" s="12"/>
      <c r="I47" s="12"/>
      <c r="J47" s="12"/>
      <c r="K47" s="12"/>
      <c r="L47" s="12"/>
      <c r="M47" s="12"/>
      <c r="N47" s="12"/>
      <c r="O47" s="12"/>
      <c r="P47" s="12"/>
      <c r="Q47" s="12"/>
      <c r="R47" s="12"/>
      <c r="S47" s="12"/>
      <c r="T47" s="12"/>
    </row>
    <row r="48" spans="1:20" x14ac:dyDescent="0.25">
      <c r="B48" s="12"/>
      <c r="C48" s="12"/>
      <c r="D48" s="12"/>
      <c r="E48" s="12"/>
      <c r="F48" s="12"/>
      <c r="G48" s="12"/>
      <c r="H48" s="12"/>
      <c r="I48" s="12"/>
      <c r="J48" s="12"/>
      <c r="K48" s="12"/>
      <c r="L48" s="12"/>
      <c r="M48" s="12"/>
      <c r="N48" s="12"/>
      <c r="O48" s="12"/>
      <c r="P48" s="12"/>
      <c r="Q48" s="12"/>
      <c r="R48" s="12"/>
      <c r="S48" s="12"/>
      <c r="T48" s="12"/>
    </row>
    <row r="49" spans="2:20" x14ac:dyDescent="0.25">
      <c r="B49" s="12"/>
      <c r="C49" s="12"/>
      <c r="D49" s="12"/>
      <c r="E49" s="12"/>
      <c r="F49" s="12"/>
      <c r="G49" s="12"/>
      <c r="H49" s="12"/>
      <c r="I49" s="12"/>
      <c r="J49" s="12"/>
      <c r="K49" s="12"/>
      <c r="L49" s="12"/>
      <c r="M49" s="12"/>
      <c r="N49" s="12"/>
      <c r="O49" s="12"/>
      <c r="P49" s="12"/>
      <c r="Q49" s="12"/>
      <c r="R49" s="12"/>
      <c r="S49" s="12"/>
      <c r="T49" s="12"/>
    </row>
  </sheetData>
  <mergeCells count="1">
    <mergeCell ref="A1:A3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zoomScaleNormal="100" workbookViewId="0">
      <selection activeCell="C2" sqref="C2"/>
    </sheetView>
  </sheetViews>
  <sheetFormatPr defaultColWidth="8.85546875" defaultRowHeight="15" x14ac:dyDescent="0.25"/>
  <cols>
    <col min="1" max="1" width="31" style="1" bestFit="1" customWidth="1"/>
    <col min="2" max="2" width="59" style="2" customWidth="1"/>
    <col min="3" max="3" width="65.140625" style="2" customWidth="1"/>
    <col min="4" max="16384" width="8.85546875" style="2"/>
  </cols>
  <sheetData>
    <row r="1" spans="1:3" s="3" customFormat="1" ht="18.75" x14ac:dyDescent="0.3">
      <c r="A1" s="22" t="s">
        <v>131</v>
      </c>
      <c r="B1" s="23"/>
      <c r="C1" s="4" t="s">
        <v>132</v>
      </c>
    </row>
    <row r="2" spans="1:3" ht="63" x14ac:dyDescent="0.25">
      <c r="A2" s="9" t="s">
        <v>143</v>
      </c>
      <c r="B2" s="14" t="s">
        <v>182</v>
      </c>
      <c r="C2" s="24"/>
    </row>
    <row r="3" spans="1:3" ht="15.75" x14ac:dyDescent="0.25">
      <c r="A3" s="9" t="s">
        <v>123</v>
      </c>
      <c r="B3" s="14" t="s">
        <v>165</v>
      </c>
      <c r="C3" s="24"/>
    </row>
    <row r="4" spans="1:3" ht="31.5" x14ac:dyDescent="0.25">
      <c r="A4" s="9" t="s">
        <v>124</v>
      </c>
      <c r="B4" s="25" t="s">
        <v>166</v>
      </c>
      <c r="C4" s="24"/>
    </row>
    <row r="5" spans="1:3" ht="94.5" x14ac:dyDescent="0.25">
      <c r="A5" s="26" t="s">
        <v>125</v>
      </c>
      <c r="B5" s="25" t="s">
        <v>226</v>
      </c>
      <c r="C5" s="24"/>
    </row>
    <row r="6" spans="1:3" ht="173.25" x14ac:dyDescent="0.25">
      <c r="A6" s="27"/>
      <c r="B6" s="25" t="s">
        <v>278</v>
      </c>
      <c r="C6" s="24"/>
    </row>
    <row r="7" spans="1:3" ht="31.5" x14ac:dyDescent="0.25">
      <c r="A7" s="27"/>
      <c r="B7" s="14" t="s">
        <v>178</v>
      </c>
      <c r="C7" s="24"/>
    </row>
    <row r="8" spans="1:3" ht="31.5" x14ac:dyDescent="0.25">
      <c r="A8" s="28"/>
      <c r="B8" s="14" t="s">
        <v>179</v>
      </c>
      <c r="C8" s="24"/>
    </row>
    <row r="9" spans="1:3" ht="63" x14ac:dyDescent="0.25">
      <c r="A9" s="9" t="s">
        <v>126</v>
      </c>
      <c r="B9" s="14" t="s">
        <v>242</v>
      </c>
      <c r="C9" s="24"/>
    </row>
    <row r="10" spans="1:3" ht="31.5" x14ac:dyDescent="0.25">
      <c r="A10" s="29" t="s">
        <v>127</v>
      </c>
      <c r="B10" s="14" t="s">
        <v>180</v>
      </c>
      <c r="C10" s="24"/>
    </row>
    <row r="11" spans="1:3" ht="47.25" x14ac:dyDescent="0.25">
      <c r="A11" s="30" t="s">
        <v>128</v>
      </c>
      <c r="B11" s="14" t="s">
        <v>133</v>
      </c>
      <c r="C11" s="24"/>
    </row>
    <row r="12" spans="1:3" ht="31.5" x14ac:dyDescent="0.25">
      <c r="A12" s="31"/>
      <c r="B12" s="14" t="s">
        <v>167</v>
      </c>
      <c r="C12" s="24"/>
    </row>
    <row r="13" spans="1:3" ht="78.75" x14ac:dyDescent="0.25">
      <c r="A13" s="31"/>
      <c r="B13" s="14" t="s">
        <v>230</v>
      </c>
      <c r="C13" s="24"/>
    </row>
    <row r="14" spans="1:3" ht="31.5" x14ac:dyDescent="0.25">
      <c r="A14" s="32"/>
      <c r="B14" s="14" t="s">
        <v>229</v>
      </c>
      <c r="C14" s="24"/>
    </row>
    <row r="15" spans="1:3" ht="31.5" x14ac:dyDescent="0.25">
      <c r="A15" s="29" t="s">
        <v>134</v>
      </c>
      <c r="B15" s="14" t="s">
        <v>144</v>
      </c>
      <c r="C15" s="24"/>
    </row>
    <row r="16" spans="1:3" ht="47.25" x14ac:dyDescent="0.25">
      <c r="A16" s="33" t="s">
        <v>141</v>
      </c>
      <c r="B16" s="14" t="s">
        <v>168</v>
      </c>
      <c r="C16" s="24"/>
    </row>
    <row r="17" spans="1:3" ht="31.5" x14ac:dyDescent="0.25">
      <c r="A17" s="34"/>
      <c r="B17" s="14" t="s">
        <v>142</v>
      </c>
      <c r="C17" s="24"/>
    </row>
    <row r="18" spans="1:3" ht="31.5" x14ac:dyDescent="0.25">
      <c r="A18" s="34"/>
      <c r="B18" s="14" t="s">
        <v>169</v>
      </c>
      <c r="C18" s="24"/>
    </row>
    <row r="19" spans="1:3" ht="47.25" x14ac:dyDescent="0.25">
      <c r="A19" s="34"/>
      <c r="B19" s="14" t="s">
        <v>170</v>
      </c>
      <c r="C19" s="24"/>
    </row>
    <row r="20" spans="1:3" ht="15.75" x14ac:dyDescent="0.25">
      <c r="A20" s="35"/>
      <c r="B20" s="14" t="s">
        <v>136</v>
      </c>
      <c r="C20" s="24"/>
    </row>
    <row r="21" spans="1:3" ht="31.5" x14ac:dyDescent="0.25">
      <c r="A21" s="33" t="s">
        <v>137</v>
      </c>
      <c r="B21" s="14" t="s">
        <v>138</v>
      </c>
      <c r="C21" s="24"/>
    </row>
    <row r="22" spans="1:3" ht="31.5" x14ac:dyDescent="0.25">
      <c r="A22" s="34"/>
      <c r="B22" s="14" t="s">
        <v>140</v>
      </c>
      <c r="C22" s="24"/>
    </row>
    <row r="23" spans="1:3" ht="15.75" x14ac:dyDescent="0.25">
      <c r="A23" s="35"/>
      <c r="B23" s="14" t="s">
        <v>139</v>
      </c>
      <c r="C23" s="24"/>
    </row>
    <row r="24" spans="1:3" ht="47.25" x14ac:dyDescent="0.25">
      <c r="A24" s="36" t="s">
        <v>150</v>
      </c>
      <c r="B24" s="14" t="s">
        <v>231</v>
      </c>
      <c r="C24" s="24"/>
    </row>
    <row r="25" spans="1:3" ht="31.5" x14ac:dyDescent="0.25">
      <c r="A25" s="36" t="s">
        <v>146</v>
      </c>
      <c r="B25" s="14" t="s">
        <v>147</v>
      </c>
      <c r="C25" s="24"/>
    </row>
    <row r="26" spans="1:3" ht="31.5" x14ac:dyDescent="0.25">
      <c r="A26" s="36" t="s">
        <v>148</v>
      </c>
      <c r="B26" s="14" t="s">
        <v>149</v>
      </c>
      <c r="C26" s="24"/>
    </row>
    <row r="27" spans="1:3" ht="15.75" x14ac:dyDescent="0.25">
      <c r="A27" s="29" t="s">
        <v>121</v>
      </c>
      <c r="B27" s="14" t="s">
        <v>120</v>
      </c>
      <c r="C27" s="24"/>
    </row>
  </sheetData>
  <mergeCells count="5">
    <mergeCell ref="A16:A20"/>
    <mergeCell ref="A21:A23"/>
    <mergeCell ref="A1:B1"/>
    <mergeCell ref="A11:A14"/>
    <mergeCell ref="A5:A8"/>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zoomScaleNormal="100" workbookViewId="0">
      <pane ySplit="1" topLeftCell="A2" activePane="bottomLeft" state="frozen"/>
      <selection activeCell="D1" sqref="D1"/>
      <selection pane="bottomLeft" activeCell="G2" sqref="G2"/>
    </sheetView>
  </sheetViews>
  <sheetFormatPr defaultRowHeight="15" x14ac:dyDescent="0.25"/>
  <cols>
    <col min="2" max="2" width="28.140625" bestFit="1" customWidth="1"/>
    <col min="3" max="3" width="29.42578125" bestFit="1" customWidth="1"/>
    <col min="4" max="4" width="15.85546875" customWidth="1"/>
    <col min="5" max="5" width="40.140625" customWidth="1"/>
    <col min="6" max="6" width="67" customWidth="1"/>
    <col min="7" max="7" width="31.42578125" customWidth="1"/>
    <col min="8" max="8" width="26.140625" customWidth="1"/>
    <col min="9" max="9" width="41.5703125" bestFit="1" customWidth="1"/>
  </cols>
  <sheetData>
    <row r="1" spans="1:9" s="37" customFormat="1" ht="56.25" x14ac:dyDescent="0.25">
      <c r="A1" s="13" t="s">
        <v>21</v>
      </c>
      <c r="B1" s="13" t="s">
        <v>0</v>
      </c>
      <c r="C1" s="13" t="s">
        <v>31</v>
      </c>
      <c r="D1" s="7" t="s">
        <v>214</v>
      </c>
      <c r="E1" s="13" t="s">
        <v>32</v>
      </c>
      <c r="F1" s="13" t="s">
        <v>91</v>
      </c>
      <c r="G1" s="13" t="s">
        <v>22</v>
      </c>
      <c r="H1" s="7" t="s">
        <v>215</v>
      </c>
      <c r="I1" s="13" t="s">
        <v>23</v>
      </c>
    </row>
    <row r="2" spans="1:9" s="44" customFormat="1" ht="31.5" x14ac:dyDescent="0.25">
      <c r="A2" s="38">
        <v>1</v>
      </c>
      <c r="B2" s="39" t="s">
        <v>48</v>
      </c>
      <c r="C2" s="40" t="s">
        <v>49</v>
      </c>
      <c r="D2" s="41"/>
      <c r="E2" s="40" t="s">
        <v>18</v>
      </c>
      <c r="F2" s="42" t="s">
        <v>183</v>
      </c>
      <c r="G2" s="43"/>
      <c r="H2" s="43"/>
      <c r="I2" s="43"/>
    </row>
    <row r="3" spans="1:9" s="44" customFormat="1" ht="31.5" x14ac:dyDescent="0.25">
      <c r="A3" s="38">
        <f>A2+1</f>
        <v>2</v>
      </c>
      <c r="B3" s="39"/>
      <c r="C3" s="45"/>
      <c r="D3" s="46"/>
      <c r="E3" s="45"/>
      <c r="F3" s="42" t="s">
        <v>184</v>
      </c>
      <c r="G3" s="43"/>
      <c r="H3" s="43"/>
      <c r="I3" s="43"/>
    </row>
    <row r="4" spans="1:9" s="44" customFormat="1" ht="15.75" x14ac:dyDescent="0.25">
      <c r="A4" s="38">
        <f t="shared" ref="A4:A67" si="0">A3+1</f>
        <v>3</v>
      </c>
      <c r="B4" s="39"/>
      <c r="C4" s="45"/>
      <c r="D4" s="46"/>
      <c r="E4" s="45"/>
      <c r="F4" s="42" t="s">
        <v>185</v>
      </c>
      <c r="G4" s="43"/>
      <c r="H4" s="43"/>
      <c r="I4" s="43"/>
    </row>
    <row r="5" spans="1:9" s="44" customFormat="1" ht="15.75" x14ac:dyDescent="0.25">
      <c r="A5" s="38">
        <f t="shared" si="0"/>
        <v>4</v>
      </c>
      <c r="B5" s="39"/>
      <c r="C5" s="45"/>
      <c r="D5" s="46"/>
      <c r="E5" s="45"/>
      <c r="F5" s="42" t="s">
        <v>246</v>
      </c>
      <c r="G5" s="43"/>
      <c r="H5" s="43"/>
      <c r="I5" s="43"/>
    </row>
    <row r="6" spans="1:9" s="44" customFormat="1" ht="31.5" x14ac:dyDescent="0.25">
      <c r="A6" s="38">
        <f t="shared" si="0"/>
        <v>5</v>
      </c>
      <c r="B6" s="39"/>
      <c r="C6" s="47"/>
      <c r="D6" s="46"/>
      <c r="E6" s="47"/>
      <c r="F6" s="48" t="s">
        <v>83</v>
      </c>
      <c r="G6" s="43"/>
      <c r="H6" s="43"/>
      <c r="I6" s="43"/>
    </row>
    <row r="7" spans="1:9" s="44" customFormat="1" ht="31.5" x14ac:dyDescent="0.25">
      <c r="A7" s="38">
        <f t="shared" si="0"/>
        <v>6</v>
      </c>
      <c r="B7" s="39"/>
      <c r="C7" s="47"/>
      <c r="D7" s="46"/>
      <c r="E7" s="47"/>
      <c r="F7" s="48" t="s">
        <v>82</v>
      </c>
      <c r="G7" s="43"/>
      <c r="H7" s="43"/>
      <c r="I7" s="43"/>
    </row>
    <row r="8" spans="1:9" s="44" customFormat="1" ht="15.75" x14ac:dyDescent="0.25">
      <c r="A8" s="38">
        <f t="shared" si="0"/>
        <v>7</v>
      </c>
      <c r="B8" s="39"/>
      <c r="C8" s="47"/>
      <c r="D8" s="46"/>
      <c r="E8" s="47"/>
      <c r="F8" s="48" t="s">
        <v>186</v>
      </c>
      <c r="G8" s="43"/>
      <c r="H8" s="43"/>
      <c r="I8" s="43"/>
    </row>
    <row r="9" spans="1:9" s="44" customFormat="1" ht="31.5" x14ac:dyDescent="0.25">
      <c r="A9" s="38">
        <f t="shared" si="0"/>
        <v>8</v>
      </c>
      <c r="B9" s="39"/>
      <c r="C9" s="47"/>
      <c r="D9" s="46"/>
      <c r="E9" s="47"/>
      <c r="F9" s="42" t="s">
        <v>114</v>
      </c>
      <c r="G9" s="43"/>
      <c r="H9" s="43"/>
      <c r="I9" s="43"/>
    </row>
    <row r="10" spans="1:9" s="44" customFormat="1" ht="15.75" x14ac:dyDescent="0.25">
      <c r="A10" s="38">
        <f t="shared" si="0"/>
        <v>9</v>
      </c>
      <c r="B10" s="39"/>
      <c r="C10" s="47"/>
      <c r="D10" s="46"/>
      <c r="E10" s="47"/>
      <c r="F10" s="42" t="s">
        <v>187</v>
      </c>
      <c r="G10" s="43"/>
      <c r="H10" s="43"/>
      <c r="I10" s="43"/>
    </row>
    <row r="11" spans="1:9" s="44" customFormat="1" ht="15.75" x14ac:dyDescent="0.25">
      <c r="A11" s="38">
        <f t="shared" si="0"/>
        <v>10</v>
      </c>
      <c r="B11" s="39"/>
      <c r="C11" s="47"/>
      <c r="D11" s="46"/>
      <c r="E11" s="47"/>
      <c r="F11" s="42" t="s">
        <v>188</v>
      </c>
      <c r="G11" s="43"/>
      <c r="H11" s="43"/>
      <c r="I11" s="43"/>
    </row>
    <row r="12" spans="1:9" s="44" customFormat="1" ht="31.5" x14ac:dyDescent="0.25">
      <c r="A12" s="38">
        <f t="shared" si="0"/>
        <v>11</v>
      </c>
      <c r="B12" s="39"/>
      <c r="C12" s="40" t="s">
        <v>50</v>
      </c>
      <c r="D12" s="40"/>
      <c r="E12" s="40" t="s">
        <v>16</v>
      </c>
      <c r="F12" s="48" t="s">
        <v>85</v>
      </c>
      <c r="G12" s="43"/>
      <c r="H12" s="43"/>
      <c r="I12" s="43"/>
    </row>
    <row r="13" spans="1:9" s="44" customFormat="1" ht="31.5" x14ac:dyDescent="0.25">
      <c r="A13" s="38">
        <f t="shared" si="0"/>
        <v>12</v>
      </c>
      <c r="B13" s="39"/>
      <c r="C13" s="45"/>
      <c r="D13" s="45"/>
      <c r="E13" s="45"/>
      <c r="F13" s="48" t="s">
        <v>232</v>
      </c>
      <c r="G13" s="43"/>
      <c r="H13" s="43"/>
      <c r="I13" s="43"/>
    </row>
    <row r="14" spans="1:9" s="44" customFormat="1" ht="47.25" x14ac:dyDescent="0.25">
      <c r="A14" s="38">
        <f t="shared" si="0"/>
        <v>13</v>
      </c>
      <c r="B14" s="39"/>
      <c r="C14" s="47"/>
      <c r="D14" s="47"/>
      <c r="E14" s="47"/>
      <c r="F14" s="48" t="s">
        <v>280</v>
      </c>
      <c r="G14" s="43"/>
      <c r="H14" s="43"/>
      <c r="I14" s="43"/>
    </row>
    <row r="15" spans="1:9" s="44" customFormat="1" ht="47.25" x14ac:dyDescent="0.25">
      <c r="A15" s="38">
        <f t="shared" si="0"/>
        <v>14</v>
      </c>
      <c r="B15" s="39"/>
      <c r="C15" s="47"/>
      <c r="D15" s="47"/>
      <c r="E15" s="47"/>
      <c r="F15" s="42" t="s">
        <v>252</v>
      </c>
      <c r="G15" s="43"/>
      <c r="H15" s="43"/>
      <c r="I15" s="43"/>
    </row>
    <row r="16" spans="1:9" s="44" customFormat="1" ht="31.5" x14ac:dyDescent="0.25">
      <c r="A16" s="38">
        <f t="shared" si="0"/>
        <v>15</v>
      </c>
      <c r="B16" s="39"/>
      <c r="C16" s="47"/>
      <c r="D16" s="47"/>
      <c r="E16" s="47"/>
      <c r="F16" s="42" t="s">
        <v>233</v>
      </c>
      <c r="G16" s="43"/>
      <c r="H16" s="43"/>
      <c r="I16" s="43"/>
    </row>
    <row r="17" spans="1:9" s="44" customFormat="1" ht="31.5" x14ac:dyDescent="0.25">
      <c r="A17" s="38">
        <f t="shared" si="0"/>
        <v>16</v>
      </c>
      <c r="B17" s="39"/>
      <c r="C17" s="49"/>
      <c r="D17" s="49"/>
      <c r="E17" s="49"/>
      <c r="F17" s="42" t="s">
        <v>244</v>
      </c>
      <c r="G17" s="43"/>
      <c r="H17" s="43"/>
      <c r="I17" s="43"/>
    </row>
    <row r="18" spans="1:9" s="44" customFormat="1" ht="63" x14ac:dyDescent="0.25">
      <c r="A18" s="38">
        <f t="shared" si="0"/>
        <v>17</v>
      </c>
      <c r="B18" s="39"/>
      <c r="C18" s="40" t="s">
        <v>51</v>
      </c>
      <c r="D18" s="41"/>
      <c r="E18" s="40" t="s">
        <v>17</v>
      </c>
      <c r="F18" s="48" t="s">
        <v>117</v>
      </c>
      <c r="G18" s="43"/>
      <c r="H18" s="43"/>
      <c r="I18" s="43"/>
    </row>
    <row r="19" spans="1:9" s="44" customFormat="1" ht="47.25" x14ac:dyDescent="0.25">
      <c r="A19" s="38">
        <f t="shared" si="0"/>
        <v>18</v>
      </c>
      <c r="B19" s="39"/>
      <c r="C19" s="47"/>
      <c r="D19" s="46"/>
      <c r="E19" s="47"/>
      <c r="F19" s="48" t="s">
        <v>274</v>
      </c>
      <c r="G19" s="43"/>
      <c r="H19" s="43"/>
      <c r="I19" s="43"/>
    </row>
    <row r="20" spans="1:9" s="44" customFormat="1" ht="47.25" x14ac:dyDescent="0.25">
      <c r="A20" s="38">
        <f t="shared" si="0"/>
        <v>19</v>
      </c>
      <c r="B20" s="39"/>
      <c r="C20" s="47"/>
      <c r="D20" s="46"/>
      <c r="E20" s="47"/>
      <c r="F20" s="48" t="s">
        <v>86</v>
      </c>
      <c r="G20" s="43"/>
      <c r="H20" s="43"/>
      <c r="I20" s="43"/>
    </row>
    <row r="21" spans="1:9" s="44" customFormat="1" ht="47.25" x14ac:dyDescent="0.25">
      <c r="A21" s="38">
        <f t="shared" si="0"/>
        <v>20</v>
      </c>
      <c r="B21" s="39"/>
      <c r="C21" s="47"/>
      <c r="D21" s="46"/>
      <c r="E21" s="47"/>
      <c r="F21" s="48" t="s">
        <v>89</v>
      </c>
      <c r="G21" s="43"/>
      <c r="H21" s="43"/>
      <c r="I21" s="43"/>
    </row>
    <row r="22" spans="1:9" s="44" customFormat="1" ht="15.75" x14ac:dyDescent="0.25">
      <c r="A22" s="38">
        <f t="shared" si="0"/>
        <v>21</v>
      </c>
      <c r="B22" s="39"/>
      <c r="C22" s="49"/>
      <c r="D22" s="50"/>
      <c r="E22" s="49"/>
      <c r="F22" s="48" t="s">
        <v>190</v>
      </c>
      <c r="G22" s="43"/>
      <c r="H22" s="43"/>
      <c r="I22" s="43"/>
    </row>
    <row r="23" spans="1:9" s="44" customFormat="1" ht="47.25" x14ac:dyDescent="0.25">
      <c r="A23" s="38">
        <f t="shared" si="0"/>
        <v>22</v>
      </c>
      <c r="B23" s="39"/>
      <c r="C23" s="40" t="s">
        <v>65</v>
      </c>
      <c r="D23" s="41"/>
      <c r="E23" s="40" t="s">
        <v>19</v>
      </c>
      <c r="F23" s="48" t="s">
        <v>90</v>
      </c>
      <c r="G23" s="43"/>
      <c r="H23" s="43"/>
      <c r="I23" s="43"/>
    </row>
    <row r="24" spans="1:9" s="44" customFormat="1" ht="78.75" x14ac:dyDescent="0.25">
      <c r="A24" s="38">
        <f t="shared" si="0"/>
        <v>23</v>
      </c>
      <c r="B24" s="39"/>
      <c r="C24" s="47"/>
      <c r="D24" s="46"/>
      <c r="E24" s="47"/>
      <c r="F24" s="48" t="s">
        <v>189</v>
      </c>
      <c r="G24" s="43"/>
      <c r="H24" s="43"/>
      <c r="I24" s="43"/>
    </row>
    <row r="25" spans="1:9" s="44" customFormat="1" ht="94.5" x14ac:dyDescent="0.25">
      <c r="A25" s="38">
        <f t="shared" si="0"/>
        <v>24</v>
      </c>
      <c r="B25" s="39"/>
      <c r="C25" s="47"/>
      <c r="D25" s="46"/>
      <c r="E25" s="47"/>
      <c r="F25" s="48" t="s">
        <v>275</v>
      </c>
      <c r="G25" s="43"/>
      <c r="H25" s="43"/>
      <c r="I25" s="43"/>
    </row>
    <row r="26" spans="1:9" s="44" customFormat="1" ht="78.75" x14ac:dyDescent="0.25">
      <c r="A26" s="38">
        <f t="shared" si="0"/>
        <v>25</v>
      </c>
      <c r="B26" s="39"/>
      <c r="C26" s="49"/>
      <c r="D26" s="50"/>
      <c r="E26" s="49"/>
      <c r="F26" s="48" t="s">
        <v>92</v>
      </c>
      <c r="G26" s="43"/>
      <c r="H26" s="43"/>
      <c r="I26" s="43"/>
    </row>
    <row r="27" spans="1:9" s="44" customFormat="1" ht="15.75" x14ac:dyDescent="0.25">
      <c r="A27" s="38">
        <f t="shared" si="0"/>
        <v>26</v>
      </c>
      <c r="B27" s="39"/>
      <c r="C27" s="40" t="s">
        <v>66</v>
      </c>
      <c r="D27" s="41"/>
      <c r="E27" s="40" t="s">
        <v>197</v>
      </c>
      <c r="F27" s="48" t="s">
        <v>87</v>
      </c>
      <c r="G27" s="43"/>
      <c r="H27" s="43"/>
      <c r="I27" s="43"/>
    </row>
    <row r="28" spans="1:9" s="44" customFormat="1" ht="31.5" x14ac:dyDescent="0.25">
      <c r="A28" s="38">
        <f t="shared" si="0"/>
        <v>27</v>
      </c>
      <c r="B28" s="39"/>
      <c r="C28" s="47"/>
      <c r="D28" s="46"/>
      <c r="E28" s="47"/>
      <c r="F28" s="48" t="s">
        <v>88</v>
      </c>
      <c r="G28" s="43"/>
      <c r="H28" s="43"/>
      <c r="I28" s="43"/>
    </row>
    <row r="29" spans="1:9" s="44" customFormat="1" ht="47.25" x14ac:dyDescent="0.25">
      <c r="A29" s="38">
        <f t="shared" si="0"/>
        <v>28</v>
      </c>
      <c r="B29" s="39"/>
      <c r="C29" s="47"/>
      <c r="D29" s="46"/>
      <c r="E29" s="47"/>
      <c r="F29" s="48" t="s">
        <v>93</v>
      </c>
      <c r="G29" s="43"/>
      <c r="H29" s="43"/>
      <c r="I29" s="43"/>
    </row>
    <row r="30" spans="1:9" s="44" customFormat="1" ht="15.75" x14ac:dyDescent="0.25">
      <c r="A30" s="38">
        <f t="shared" si="0"/>
        <v>29</v>
      </c>
      <c r="B30" s="39"/>
      <c r="C30" s="47"/>
      <c r="D30" s="46"/>
      <c r="E30" s="47"/>
      <c r="F30" s="48" t="s">
        <v>94</v>
      </c>
      <c r="G30" s="43"/>
      <c r="H30" s="43"/>
      <c r="I30" s="43"/>
    </row>
    <row r="31" spans="1:9" s="44" customFormat="1" ht="15.75" x14ac:dyDescent="0.25">
      <c r="A31" s="38">
        <f t="shared" si="0"/>
        <v>30</v>
      </c>
      <c r="B31" s="39"/>
      <c r="C31" s="47"/>
      <c r="D31" s="46"/>
      <c r="E31" s="47"/>
      <c r="F31" s="48" t="s">
        <v>96</v>
      </c>
      <c r="G31" s="43"/>
      <c r="H31" s="43"/>
      <c r="I31" s="43"/>
    </row>
    <row r="32" spans="1:9" s="44" customFormat="1" ht="31.5" x14ac:dyDescent="0.25">
      <c r="A32" s="38">
        <f t="shared" si="0"/>
        <v>31</v>
      </c>
      <c r="B32" s="39"/>
      <c r="C32" s="47"/>
      <c r="D32" s="46"/>
      <c r="E32" s="47"/>
      <c r="F32" s="48" t="s">
        <v>97</v>
      </c>
      <c r="G32" s="43"/>
      <c r="H32" s="43"/>
      <c r="I32" s="43"/>
    </row>
    <row r="33" spans="1:9" s="44" customFormat="1" ht="15.75" x14ac:dyDescent="0.25">
      <c r="A33" s="38">
        <f t="shared" si="0"/>
        <v>32</v>
      </c>
      <c r="B33" s="39"/>
      <c r="C33" s="47"/>
      <c r="D33" s="46"/>
      <c r="E33" s="47"/>
      <c r="F33" s="48" t="s">
        <v>95</v>
      </c>
      <c r="G33" s="43"/>
      <c r="H33" s="43"/>
      <c r="I33" s="43"/>
    </row>
    <row r="34" spans="1:9" s="44" customFormat="1" ht="47.25" x14ac:dyDescent="0.25">
      <c r="A34" s="38">
        <f t="shared" si="0"/>
        <v>33</v>
      </c>
      <c r="B34" s="39"/>
      <c r="C34" s="49"/>
      <c r="D34" s="50"/>
      <c r="E34" s="49"/>
      <c r="F34" s="48" t="s">
        <v>198</v>
      </c>
      <c r="G34" s="43"/>
      <c r="H34" s="43"/>
      <c r="I34" s="43"/>
    </row>
    <row r="35" spans="1:9" s="44" customFormat="1" ht="78.75" x14ac:dyDescent="0.25">
      <c r="A35" s="38">
        <f t="shared" si="0"/>
        <v>34</v>
      </c>
      <c r="B35" s="39"/>
      <c r="C35" s="40" t="s">
        <v>67</v>
      </c>
      <c r="D35" s="40"/>
      <c r="E35" s="40" t="s">
        <v>20</v>
      </c>
      <c r="F35" s="48" t="s">
        <v>276</v>
      </c>
      <c r="G35" s="43"/>
      <c r="H35" s="43"/>
      <c r="I35" s="43"/>
    </row>
    <row r="36" spans="1:9" s="44" customFormat="1" ht="47.25" x14ac:dyDescent="0.25">
      <c r="A36" s="38">
        <f t="shared" si="0"/>
        <v>35</v>
      </c>
      <c r="B36" s="39"/>
      <c r="C36" s="49"/>
      <c r="D36" s="49"/>
      <c r="E36" s="49"/>
      <c r="F36" s="48" t="s">
        <v>99</v>
      </c>
      <c r="G36" s="43"/>
      <c r="H36" s="43"/>
      <c r="I36" s="43"/>
    </row>
    <row r="37" spans="1:9" s="44" customFormat="1" ht="15.75" x14ac:dyDescent="0.25">
      <c r="A37" s="38">
        <f t="shared" si="0"/>
        <v>36</v>
      </c>
      <c r="B37" s="39" t="s">
        <v>53</v>
      </c>
      <c r="C37" s="40" t="s">
        <v>29</v>
      </c>
      <c r="D37" s="41"/>
      <c r="E37" s="40" t="s">
        <v>1</v>
      </c>
      <c r="F37" s="48" t="s">
        <v>107</v>
      </c>
      <c r="G37" s="43"/>
      <c r="H37" s="43"/>
      <c r="I37" s="43"/>
    </row>
    <row r="38" spans="1:9" s="44" customFormat="1" ht="31.5" x14ac:dyDescent="0.25">
      <c r="A38" s="38">
        <f t="shared" si="0"/>
        <v>37</v>
      </c>
      <c r="B38" s="39"/>
      <c r="C38" s="45"/>
      <c r="D38" s="46"/>
      <c r="E38" s="45"/>
      <c r="F38" s="48" t="s">
        <v>109</v>
      </c>
      <c r="G38" s="43"/>
      <c r="H38" s="43"/>
      <c r="I38" s="43"/>
    </row>
    <row r="39" spans="1:9" s="44" customFormat="1" ht="31.5" x14ac:dyDescent="0.25">
      <c r="A39" s="38">
        <f t="shared" si="0"/>
        <v>38</v>
      </c>
      <c r="B39" s="39"/>
      <c r="C39" s="45"/>
      <c r="D39" s="46"/>
      <c r="E39" s="45"/>
      <c r="F39" s="48" t="s">
        <v>234</v>
      </c>
      <c r="G39" s="43"/>
      <c r="H39" s="43"/>
      <c r="I39" s="43"/>
    </row>
    <row r="40" spans="1:9" s="44" customFormat="1" ht="15.75" x14ac:dyDescent="0.25">
      <c r="A40" s="38">
        <f t="shared" si="0"/>
        <v>39</v>
      </c>
      <c r="B40" s="39"/>
      <c r="C40" s="51"/>
      <c r="D40" s="50"/>
      <c r="E40" s="51"/>
      <c r="F40" s="48" t="s">
        <v>108</v>
      </c>
      <c r="G40" s="43"/>
      <c r="H40" s="43"/>
      <c r="I40" s="43"/>
    </row>
    <row r="41" spans="1:9" s="44" customFormat="1" ht="31.5" x14ac:dyDescent="0.25">
      <c r="A41" s="38">
        <f t="shared" si="0"/>
        <v>40</v>
      </c>
      <c r="B41" s="39"/>
      <c r="C41" s="48" t="s">
        <v>30</v>
      </c>
      <c r="D41" s="48"/>
      <c r="E41" s="48" t="s">
        <v>199</v>
      </c>
      <c r="F41" s="48" t="s">
        <v>84</v>
      </c>
      <c r="G41" s="43"/>
      <c r="H41" s="43"/>
      <c r="I41" s="43"/>
    </row>
    <row r="42" spans="1:9" s="44" customFormat="1" ht="31.5" x14ac:dyDescent="0.25">
      <c r="A42" s="38">
        <f t="shared" si="0"/>
        <v>41</v>
      </c>
      <c r="B42" s="52" t="s">
        <v>68</v>
      </c>
      <c r="C42" s="48" t="s">
        <v>69</v>
      </c>
      <c r="D42" s="48"/>
      <c r="E42" s="48" t="s">
        <v>7</v>
      </c>
      <c r="F42" s="48" t="s">
        <v>100</v>
      </c>
      <c r="G42" s="43"/>
      <c r="H42" s="43"/>
      <c r="I42" s="43"/>
    </row>
    <row r="43" spans="1:9" s="44" customFormat="1" ht="47.25" x14ac:dyDescent="0.25">
      <c r="A43" s="38">
        <f t="shared" si="0"/>
        <v>42</v>
      </c>
      <c r="B43" s="53"/>
      <c r="C43" s="40" t="s">
        <v>70</v>
      </c>
      <c r="D43" s="40"/>
      <c r="E43" s="40" t="s">
        <v>8</v>
      </c>
      <c r="F43" s="42" t="s">
        <v>101</v>
      </c>
      <c r="G43" s="43"/>
      <c r="H43" s="43"/>
      <c r="I43" s="43"/>
    </row>
    <row r="44" spans="1:9" s="44" customFormat="1" ht="47.25" x14ac:dyDescent="0.25">
      <c r="A44" s="38">
        <f t="shared" si="0"/>
        <v>43</v>
      </c>
      <c r="B44" s="53"/>
      <c r="C44" s="47"/>
      <c r="D44" s="54"/>
      <c r="E44" s="47"/>
      <c r="F44" s="48" t="s">
        <v>103</v>
      </c>
      <c r="G44" s="43"/>
      <c r="H44" s="43"/>
      <c r="I44" s="43"/>
    </row>
    <row r="45" spans="1:9" s="44" customFormat="1" ht="31.5" x14ac:dyDescent="0.25">
      <c r="A45" s="38">
        <f t="shared" si="0"/>
        <v>44</v>
      </c>
      <c r="B45" s="53"/>
      <c r="C45" s="47"/>
      <c r="D45" s="54"/>
      <c r="E45" s="47"/>
      <c r="F45" s="48" t="s">
        <v>102</v>
      </c>
      <c r="G45" s="43"/>
      <c r="H45" s="43"/>
      <c r="I45" s="43"/>
    </row>
    <row r="46" spans="1:9" s="44" customFormat="1" ht="15.75" x14ac:dyDescent="0.25">
      <c r="A46" s="38">
        <f t="shared" si="0"/>
        <v>45</v>
      </c>
      <c r="B46" s="53"/>
      <c r="C46" s="47"/>
      <c r="D46" s="54"/>
      <c r="E46" s="47"/>
      <c r="F46" s="42" t="s">
        <v>104</v>
      </c>
      <c r="G46" s="43"/>
      <c r="H46" s="43"/>
      <c r="I46" s="43"/>
    </row>
    <row r="47" spans="1:9" s="44" customFormat="1" ht="47.25" x14ac:dyDescent="0.25">
      <c r="A47" s="38">
        <f t="shared" si="0"/>
        <v>46</v>
      </c>
      <c r="B47" s="53"/>
      <c r="C47" s="48" t="s">
        <v>71</v>
      </c>
      <c r="D47" s="48"/>
      <c r="E47" s="48" t="s">
        <v>11</v>
      </c>
      <c r="F47" s="48" t="s">
        <v>171</v>
      </c>
      <c r="G47" s="43"/>
      <c r="H47" s="43"/>
      <c r="I47" s="43"/>
    </row>
    <row r="48" spans="1:9" s="44" customFormat="1" ht="47.25" x14ac:dyDescent="0.25">
      <c r="A48" s="38">
        <f t="shared" si="0"/>
        <v>47</v>
      </c>
      <c r="B48" s="53"/>
      <c r="C48" s="42" t="s">
        <v>72</v>
      </c>
      <c r="D48" s="42"/>
      <c r="E48" s="42" t="s">
        <v>9</v>
      </c>
      <c r="F48" s="42" t="s">
        <v>172</v>
      </c>
      <c r="G48" s="43"/>
      <c r="H48" s="43"/>
      <c r="I48" s="43"/>
    </row>
    <row r="49" spans="1:9" s="44" customFormat="1" ht="31.5" x14ac:dyDescent="0.25">
      <c r="A49" s="38">
        <f t="shared" si="0"/>
        <v>48</v>
      </c>
      <c r="B49" s="53"/>
      <c r="C49" s="40" t="s">
        <v>73</v>
      </c>
      <c r="D49" s="41"/>
      <c r="E49" s="40" t="s">
        <v>10</v>
      </c>
      <c r="F49" s="48" t="s">
        <v>105</v>
      </c>
      <c r="G49" s="43"/>
      <c r="H49" s="43"/>
      <c r="I49" s="43"/>
    </row>
    <row r="50" spans="1:9" s="44" customFormat="1" ht="31.5" x14ac:dyDescent="0.25">
      <c r="A50" s="38">
        <f t="shared" si="0"/>
        <v>49</v>
      </c>
      <c r="B50" s="53"/>
      <c r="C50" s="47"/>
      <c r="D50" s="46"/>
      <c r="E50" s="47"/>
      <c r="F50" s="48" t="s">
        <v>98</v>
      </c>
      <c r="G50" s="43"/>
      <c r="H50" s="43"/>
      <c r="I50" s="43"/>
    </row>
    <row r="51" spans="1:9" s="44" customFormat="1" ht="31.5" x14ac:dyDescent="0.25">
      <c r="A51" s="38">
        <f t="shared" si="0"/>
        <v>50</v>
      </c>
      <c r="B51" s="53"/>
      <c r="C51" s="49"/>
      <c r="D51" s="50"/>
      <c r="E51" s="49"/>
      <c r="F51" s="48" t="s">
        <v>115</v>
      </c>
      <c r="G51" s="43"/>
      <c r="H51" s="43"/>
      <c r="I51" s="43"/>
    </row>
    <row r="52" spans="1:9" s="44" customFormat="1" ht="31.5" x14ac:dyDescent="0.25">
      <c r="A52" s="38">
        <f t="shared" si="0"/>
        <v>51</v>
      </c>
      <c r="B52" s="53"/>
      <c r="C52" s="40" t="s">
        <v>79</v>
      </c>
      <c r="D52" s="41"/>
      <c r="E52" s="40" t="s">
        <v>106</v>
      </c>
      <c r="F52" s="48" t="s">
        <v>191</v>
      </c>
      <c r="G52" s="43"/>
      <c r="H52" s="43"/>
      <c r="I52" s="43"/>
    </row>
    <row r="53" spans="1:9" s="44" customFormat="1" ht="31.5" x14ac:dyDescent="0.25">
      <c r="A53" s="38">
        <f t="shared" si="0"/>
        <v>52</v>
      </c>
      <c r="B53" s="53"/>
      <c r="C53" s="51"/>
      <c r="D53" s="50"/>
      <c r="E53" s="51"/>
      <c r="F53" s="48" t="s">
        <v>192</v>
      </c>
      <c r="G53" s="43"/>
      <c r="H53" s="43"/>
      <c r="I53" s="43"/>
    </row>
    <row r="54" spans="1:9" s="44" customFormat="1" ht="63" x14ac:dyDescent="0.25">
      <c r="A54" s="38">
        <f t="shared" si="0"/>
        <v>53</v>
      </c>
      <c r="B54" s="53"/>
      <c r="C54" s="48" t="s">
        <v>80</v>
      </c>
      <c r="D54" s="48"/>
      <c r="E54" s="48" t="s">
        <v>81</v>
      </c>
      <c r="F54" s="48" t="s">
        <v>193</v>
      </c>
      <c r="G54" s="43"/>
      <c r="H54" s="43"/>
      <c r="I54" s="43"/>
    </row>
    <row r="55" spans="1:9" s="44" customFormat="1" ht="20.100000000000001" customHeight="1" x14ac:dyDescent="0.25">
      <c r="A55" s="38">
        <f t="shared" si="0"/>
        <v>54</v>
      </c>
      <c r="B55" s="52" t="s">
        <v>196</v>
      </c>
      <c r="C55" s="48" t="s">
        <v>33</v>
      </c>
      <c r="D55" s="48"/>
      <c r="E55" s="48" t="s">
        <v>44</v>
      </c>
      <c r="F55" s="48" t="s">
        <v>111</v>
      </c>
      <c r="G55" s="43"/>
      <c r="H55" s="43"/>
      <c r="I55" s="15"/>
    </row>
    <row r="56" spans="1:9" s="44" customFormat="1" ht="31.5" x14ac:dyDescent="0.25">
      <c r="A56" s="38">
        <f t="shared" si="0"/>
        <v>55</v>
      </c>
      <c r="B56" s="53"/>
      <c r="C56" s="48" t="s">
        <v>34</v>
      </c>
      <c r="D56" s="48"/>
      <c r="E56" s="48" t="s">
        <v>2</v>
      </c>
      <c r="F56" s="48" t="s">
        <v>54</v>
      </c>
      <c r="G56" s="43"/>
      <c r="H56" s="43"/>
      <c r="I56" s="15"/>
    </row>
    <row r="57" spans="1:9" s="44" customFormat="1" ht="15.75" x14ac:dyDescent="0.25">
      <c r="A57" s="38">
        <f t="shared" si="0"/>
        <v>56</v>
      </c>
      <c r="B57" s="53"/>
      <c r="C57" s="40" t="s">
        <v>35</v>
      </c>
      <c r="D57" s="41"/>
      <c r="E57" s="40" t="s">
        <v>5</v>
      </c>
      <c r="F57" s="48" t="s">
        <v>55</v>
      </c>
      <c r="G57" s="43"/>
      <c r="H57" s="43"/>
      <c r="I57" s="15"/>
    </row>
    <row r="58" spans="1:9" s="44" customFormat="1" ht="31.5" x14ac:dyDescent="0.25">
      <c r="A58" s="38">
        <f t="shared" si="0"/>
        <v>57</v>
      </c>
      <c r="B58" s="53"/>
      <c r="C58" s="47"/>
      <c r="D58" s="46"/>
      <c r="E58" s="47"/>
      <c r="F58" s="48" t="s">
        <v>112</v>
      </c>
      <c r="G58" s="43"/>
      <c r="H58" s="43"/>
      <c r="I58" s="15"/>
    </row>
    <row r="59" spans="1:9" s="44" customFormat="1" ht="31.5" x14ac:dyDescent="0.25">
      <c r="A59" s="38">
        <f t="shared" si="0"/>
        <v>58</v>
      </c>
      <c r="B59" s="53"/>
      <c r="C59" s="47"/>
      <c r="D59" s="46"/>
      <c r="E59" s="47"/>
      <c r="F59" s="48" t="s">
        <v>52</v>
      </c>
      <c r="G59" s="43"/>
      <c r="H59" s="43"/>
      <c r="I59" s="15"/>
    </row>
    <row r="60" spans="1:9" s="44" customFormat="1" ht="31.5" x14ac:dyDescent="0.25">
      <c r="A60" s="38">
        <f t="shared" si="0"/>
        <v>59</v>
      </c>
      <c r="B60" s="53"/>
      <c r="C60" s="47"/>
      <c r="D60" s="46"/>
      <c r="E60" s="47"/>
      <c r="F60" s="48" t="s">
        <v>56</v>
      </c>
      <c r="G60" s="43"/>
      <c r="H60" s="43"/>
      <c r="I60" s="15"/>
    </row>
    <row r="61" spans="1:9" s="44" customFormat="1" ht="47.25" x14ac:dyDescent="0.25">
      <c r="A61" s="38">
        <f t="shared" si="0"/>
        <v>60</v>
      </c>
      <c r="B61" s="53"/>
      <c r="C61" s="47"/>
      <c r="D61" s="46"/>
      <c r="E61" s="47"/>
      <c r="F61" s="48" t="s">
        <v>57</v>
      </c>
      <c r="G61" s="43"/>
      <c r="H61" s="43"/>
      <c r="I61" s="15"/>
    </row>
    <row r="62" spans="1:9" s="44" customFormat="1" ht="47.25" x14ac:dyDescent="0.25">
      <c r="A62" s="38">
        <f t="shared" si="0"/>
        <v>61</v>
      </c>
      <c r="B62" s="53"/>
      <c r="C62" s="47"/>
      <c r="D62" s="46"/>
      <c r="E62" s="47"/>
      <c r="F62" s="48" t="s">
        <v>58</v>
      </c>
      <c r="G62" s="43"/>
      <c r="H62" s="43"/>
      <c r="I62" s="15"/>
    </row>
    <row r="63" spans="1:9" s="44" customFormat="1" ht="15.75" x14ac:dyDescent="0.25">
      <c r="A63" s="38">
        <f t="shared" si="0"/>
        <v>62</v>
      </c>
      <c r="B63" s="53"/>
      <c r="C63" s="47"/>
      <c r="D63" s="46"/>
      <c r="E63" s="47"/>
      <c r="F63" s="48" t="s">
        <v>235</v>
      </c>
      <c r="G63" s="43"/>
      <c r="H63" s="43"/>
      <c r="I63" s="15"/>
    </row>
    <row r="64" spans="1:9" s="44" customFormat="1" ht="15.75" x14ac:dyDescent="0.25">
      <c r="A64" s="38">
        <f t="shared" si="0"/>
        <v>63</v>
      </c>
      <c r="B64" s="53"/>
      <c r="C64" s="47"/>
      <c r="D64" s="46"/>
      <c r="E64" s="47"/>
      <c r="F64" s="48" t="s">
        <v>59</v>
      </c>
      <c r="G64" s="43"/>
      <c r="H64" s="43"/>
      <c r="I64" s="15"/>
    </row>
    <row r="65" spans="1:9" s="44" customFormat="1" ht="47.25" x14ac:dyDescent="0.25">
      <c r="A65" s="38">
        <f t="shared" si="0"/>
        <v>64</v>
      </c>
      <c r="B65" s="53"/>
      <c r="C65" s="47"/>
      <c r="D65" s="46"/>
      <c r="E65" s="47"/>
      <c r="F65" s="48" t="s">
        <v>223</v>
      </c>
      <c r="G65" s="43"/>
      <c r="H65" s="43"/>
      <c r="I65" s="15"/>
    </row>
    <row r="66" spans="1:9" s="44" customFormat="1" ht="15.75" x14ac:dyDescent="0.25">
      <c r="A66" s="38">
        <f t="shared" si="0"/>
        <v>65</v>
      </c>
      <c r="B66" s="53"/>
      <c r="C66" s="47"/>
      <c r="D66" s="46"/>
      <c r="E66" s="47"/>
      <c r="F66" s="48" t="s">
        <v>164</v>
      </c>
      <c r="G66" s="43"/>
      <c r="H66" s="43"/>
      <c r="I66" s="15"/>
    </row>
    <row r="67" spans="1:9" s="44" customFormat="1" ht="31.5" x14ac:dyDescent="0.25">
      <c r="A67" s="38">
        <f t="shared" si="0"/>
        <v>66</v>
      </c>
      <c r="B67" s="53"/>
      <c r="C67" s="49"/>
      <c r="D67" s="55"/>
      <c r="E67" s="49"/>
      <c r="F67" s="48" t="s">
        <v>240</v>
      </c>
      <c r="G67" s="43"/>
      <c r="H67" s="43"/>
      <c r="I67" s="15"/>
    </row>
    <row r="68" spans="1:9" s="44" customFormat="1" ht="63" x14ac:dyDescent="0.25">
      <c r="A68" s="38">
        <f t="shared" ref="A68:A98" si="1">A67+1</f>
        <v>67</v>
      </c>
      <c r="B68" s="53"/>
      <c r="C68" s="48" t="s">
        <v>36</v>
      </c>
      <c r="D68" s="48"/>
      <c r="E68" s="48" t="s">
        <v>3</v>
      </c>
      <c r="F68" s="48" t="s">
        <v>256</v>
      </c>
      <c r="G68" s="43"/>
      <c r="H68" s="43"/>
      <c r="I68" s="15"/>
    </row>
    <row r="69" spans="1:9" s="44" customFormat="1" ht="47.25" x14ac:dyDescent="0.25">
      <c r="A69" s="38">
        <f t="shared" si="1"/>
        <v>68</v>
      </c>
      <c r="B69" s="53"/>
      <c r="C69" s="48" t="s">
        <v>37</v>
      </c>
      <c r="D69" s="48"/>
      <c r="E69" s="48" t="s">
        <v>4</v>
      </c>
      <c r="F69" s="48" t="s">
        <v>236</v>
      </c>
      <c r="G69" s="43"/>
      <c r="H69" s="43"/>
      <c r="I69" s="15"/>
    </row>
    <row r="70" spans="1:9" s="44" customFormat="1" ht="47.25" x14ac:dyDescent="0.25">
      <c r="A70" s="38">
        <f t="shared" si="1"/>
        <v>69</v>
      </c>
      <c r="B70" s="53"/>
      <c r="C70" s="48" t="s">
        <v>38</v>
      </c>
      <c r="D70" s="48"/>
      <c r="E70" s="48" t="s">
        <v>45</v>
      </c>
      <c r="F70" s="48" t="s">
        <v>253</v>
      </c>
      <c r="G70" s="43"/>
      <c r="H70" s="43"/>
      <c r="I70" s="15"/>
    </row>
    <row r="71" spans="1:9" s="44" customFormat="1" ht="47.25" x14ac:dyDescent="0.25">
      <c r="A71" s="38">
        <f t="shared" si="1"/>
        <v>70</v>
      </c>
      <c r="B71" s="53"/>
      <c r="C71" s="40" t="s">
        <v>43</v>
      </c>
      <c r="D71" s="42"/>
      <c r="E71" s="40" t="s">
        <v>238</v>
      </c>
      <c r="F71" s="48" t="s">
        <v>237</v>
      </c>
      <c r="G71" s="43"/>
      <c r="H71" s="43"/>
      <c r="I71" s="15"/>
    </row>
    <row r="72" spans="1:9" s="44" customFormat="1" ht="31.5" x14ac:dyDescent="0.25">
      <c r="A72" s="38">
        <f t="shared" si="1"/>
        <v>71</v>
      </c>
      <c r="B72" s="53"/>
      <c r="C72" s="49"/>
      <c r="D72" s="56"/>
      <c r="E72" s="51"/>
      <c r="F72" s="48" t="s">
        <v>113</v>
      </c>
      <c r="G72" s="43"/>
      <c r="H72" s="43"/>
      <c r="I72" s="15"/>
    </row>
    <row r="73" spans="1:9" s="44" customFormat="1" ht="15.75" x14ac:dyDescent="0.25">
      <c r="A73" s="38">
        <f t="shared" si="1"/>
        <v>72</v>
      </c>
      <c r="B73" s="53"/>
      <c r="C73" s="40" t="s">
        <v>39</v>
      </c>
      <c r="D73" s="41"/>
      <c r="E73" s="40" t="s">
        <v>46</v>
      </c>
      <c r="F73" s="48" t="s">
        <v>60</v>
      </c>
      <c r="G73" s="43"/>
      <c r="H73" s="43"/>
      <c r="I73" s="15"/>
    </row>
    <row r="74" spans="1:9" s="44" customFormat="1" ht="15.75" x14ac:dyDescent="0.25">
      <c r="A74" s="38">
        <f t="shared" si="1"/>
        <v>73</v>
      </c>
      <c r="B74" s="53"/>
      <c r="C74" s="47"/>
      <c r="D74" s="46"/>
      <c r="E74" s="47"/>
      <c r="F74" s="48" t="s">
        <v>61</v>
      </c>
      <c r="G74" s="43"/>
      <c r="H74" s="43"/>
      <c r="I74" s="15"/>
    </row>
    <row r="75" spans="1:9" s="44" customFormat="1" ht="15.75" x14ac:dyDescent="0.25">
      <c r="A75" s="38">
        <f t="shared" si="1"/>
        <v>74</v>
      </c>
      <c r="B75" s="53"/>
      <c r="C75" s="47"/>
      <c r="D75" s="46"/>
      <c r="E75" s="47"/>
      <c r="F75" s="48" t="s">
        <v>62</v>
      </c>
      <c r="G75" s="43"/>
      <c r="H75" s="43"/>
      <c r="I75" s="15"/>
    </row>
    <row r="76" spans="1:9" s="44" customFormat="1" ht="15.75" x14ac:dyDescent="0.25">
      <c r="A76" s="38">
        <f t="shared" si="1"/>
        <v>75</v>
      </c>
      <c r="B76" s="53"/>
      <c r="C76" s="49"/>
      <c r="D76" s="50"/>
      <c r="E76" s="49"/>
      <c r="F76" s="48" t="s">
        <v>63</v>
      </c>
      <c r="G76" s="43"/>
      <c r="H76" s="43"/>
      <c r="I76" s="15"/>
    </row>
    <row r="77" spans="1:9" s="44" customFormat="1" ht="47.25" x14ac:dyDescent="0.25">
      <c r="A77" s="38">
        <f t="shared" si="1"/>
        <v>76</v>
      </c>
      <c r="B77" s="53"/>
      <c r="C77" s="40" t="s">
        <v>40</v>
      </c>
      <c r="D77" s="40"/>
      <c r="E77" s="40" t="s">
        <v>47</v>
      </c>
      <c r="F77" s="57" t="s">
        <v>129</v>
      </c>
      <c r="G77" s="43"/>
      <c r="H77" s="43"/>
      <c r="I77" s="15"/>
    </row>
    <row r="78" spans="1:9" s="44" customFormat="1" ht="31.5" x14ac:dyDescent="0.25">
      <c r="A78" s="38">
        <f t="shared" si="1"/>
        <v>77</v>
      </c>
      <c r="B78" s="53"/>
      <c r="C78" s="49"/>
      <c r="D78" s="49"/>
      <c r="E78" s="49"/>
      <c r="F78" s="48" t="s">
        <v>64</v>
      </c>
      <c r="G78" s="43"/>
      <c r="H78" s="43"/>
      <c r="I78" s="15"/>
    </row>
    <row r="79" spans="1:9" s="44" customFormat="1" ht="47.25" x14ac:dyDescent="0.25">
      <c r="A79" s="38">
        <f t="shared" si="1"/>
        <v>78</v>
      </c>
      <c r="B79" s="53"/>
      <c r="C79" s="40" t="s">
        <v>41</v>
      </c>
      <c r="D79" s="58"/>
      <c r="E79" s="40" t="s">
        <v>6</v>
      </c>
      <c r="F79" s="42" t="s">
        <v>257</v>
      </c>
      <c r="G79" s="59"/>
      <c r="H79" s="59"/>
      <c r="I79" s="59"/>
    </row>
    <row r="80" spans="1:9" s="44" customFormat="1" ht="15.75" x14ac:dyDescent="0.25">
      <c r="A80" s="38">
        <f t="shared" si="1"/>
        <v>79</v>
      </c>
      <c r="B80" s="53"/>
      <c r="C80" s="47"/>
      <c r="D80" s="54"/>
      <c r="E80" s="47"/>
      <c r="F80" s="42" t="s">
        <v>239</v>
      </c>
      <c r="G80" s="59"/>
      <c r="H80" s="59"/>
      <c r="I80" s="59"/>
    </row>
    <row r="81" spans="1:9" s="44" customFormat="1" ht="78.75" x14ac:dyDescent="0.25">
      <c r="A81" s="38">
        <f t="shared" si="1"/>
        <v>80</v>
      </c>
      <c r="B81" s="53"/>
      <c r="C81" s="48" t="s">
        <v>42</v>
      </c>
      <c r="D81" s="48"/>
      <c r="E81" s="48" t="s">
        <v>238</v>
      </c>
      <c r="F81" s="48" t="s">
        <v>110</v>
      </c>
      <c r="G81" s="43"/>
      <c r="H81" s="43"/>
      <c r="I81" s="15"/>
    </row>
    <row r="82" spans="1:9" s="44" customFormat="1" ht="15.75" x14ac:dyDescent="0.25">
      <c r="A82" s="38">
        <f t="shared" si="1"/>
        <v>81</v>
      </c>
      <c r="B82" s="53"/>
      <c r="C82" s="40" t="s">
        <v>200</v>
      </c>
      <c r="D82" s="40"/>
      <c r="E82" s="40" t="s">
        <v>201</v>
      </c>
      <c r="F82" s="48" t="s">
        <v>194</v>
      </c>
      <c r="G82" s="43"/>
      <c r="H82" s="43"/>
      <c r="I82" s="15"/>
    </row>
    <row r="83" spans="1:9" s="44" customFormat="1" ht="15.75" x14ac:dyDescent="0.25">
      <c r="A83" s="38">
        <f t="shared" si="1"/>
        <v>82</v>
      </c>
      <c r="B83" s="60"/>
      <c r="C83" s="51"/>
      <c r="D83" s="51"/>
      <c r="E83" s="51"/>
      <c r="F83" s="48" t="s">
        <v>195</v>
      </c>
      <c r="G83" s="43"/>
      <c r="H83" s="43"/>
      <c r="I83" s="15"/>
    </row>
    <row r="84" spans="1:9" s="44" customFormat="1" ht="15.75" x14ac:dyDescent="0.25">
      <c r="A84" s="38">
        <f t="shared" si="1"/>
        <v>83</v>
      </c>
      <c r="B84" s="52" t="s">
        <v>74</v>
      </c>
      <c r="C84" s="40" t="s">
        <v>155</v>
      </c>
      <c r="D84" s="40"/>
      <c r="E84" s="40" t="s">
        <v>156</v>
      </c>
      <c r="F84" s="48" t="s">
        <v>24</v>
      </c>
      <c r="G84" s="43"/>
      <c r="H84" s="43"/>
      <c r="I84" s="15"/>
    </row>
    <row r="85" spans="1:9" s="44" customFormat="1" ht="31.5" x14ac:dyDescent="0.25">
      <c r="A85" s="38">
        <f t="shared" si="1"/>
        <v>84</v>
      </c>
      <c r="B85" s="53"/>
      <c r="C85" s="45"/>
      <c r="D85" s="47"/>
      <c r="E85" s="47"/>
      <c r="F85" s="48" t="s">
        <v>25</v>
      </c>
      <c r="G85" s="43"/>
      <c r="H85" s="43"/>
      <c r="I85" s="15"/>
    </row>
    <row r="86" spans="1:9" s="44" customFormat="1" ht="31.5" x14ac:dyDescent="0.25">
      <c r="A86" s="38">
        <f t="shared" si="1"/>
        <v>85</v>
      </c>
      <c r="B86" s="53"/>
      <c r="C86" s="45"/>
      <c r="D86" s="47"/>
      <c r="E86" s="47"/>
      <c r="F86" s="48" t="s">
        <v>26</v>
      </c>
      <c r="G86" s="43"/>
      <c r="H86" s="43"/>
      <c r="I86" s="15"/>
    </row>
    <row r="87" spans="1:9" s="44" customFormat="1" ht="31.5" x14ac:dyDescent="0.25">
      <c r="A87" s="38">
        <f t="shared" si="1"/>
        <v>86</v>
      </c>
      <c r="B87" s="53"/>
      <c r="C87" s="49"/>
      <c r="D87" s="49"/>
      <c r="E87" s="49"/>
      <c r="F87" s="48" t="s">
        <v>27</v>
      </c>
      <c r="G87" s="43"/>
      <c r="H87" s="43"/>
      <c r="I87" s="15"/>
    </row>
    <row r="88" spans="1:9" s="44" customFormat="1" ht="63" x14ac:dyDescent="0.25">
      <c r="A88" s="38">
        <f t="shared" si="1"/>
        <v>87</v>
      </c>
      <c r="B88" s="47"/>
      <c r="C88" s="40" t="s">
        <v>75</v>
      </c>
      <c r="D88" s="41"/>
      <c r="E88" s="40" t="s">
        <v>12</v>
      </c>
      <c r="F88" s="48" t="s">
        <v>258</v>
      </c>
      <c r="G88" s="43"/>
      <c r="H88" s="43"/>
      <c r="I88" s="43"/>
    </row>
    <row r="89" spans="1:9" s="44" customFormat="1" ht="15.75" x14ac:dyDescent="0.25">
      <c r="A89" s="38">
        <f t="shared" si="1"/>
        <v>88</v>
      </c>
      <c r="B89" s="47"/>
      <c r="C89" s="47"/>
      <c r="D89" s="46"/>
      <c r="E89" s="47"/>
      <c r="F89" s="48" t="s">
        <v>259</v>
      </c>
      <c r="G89" s="43"/>
      <c r="H89" s="43"/>
      <c r="I89" s="43"/>
    </row>
    <row r="90" spans="1:9" s="44" customFormat="1" ht="15.75" x14ac:dyDescent="0.25">
      <c r="A90" s="38">
        <f t="shared" si="1"/>
        <v>89</v>
      </c>
      <c r="B90" s="47"/>
      <c r="C90" s="47"/>
      <c r="D90" s="46"/>
      <c r="E90" s="47"/>
      <c r="F90" s="48" t="s">
        <v>260</v>
      </c>
      <c r="G90" s="43"/>
      <c r="H90" s="43"/>
      <c r="I90" s="43"/>
    </row>
    <row r="91" spans="1:9" s="44" customFormat="1" ht="15.75" x14ac:dyDescent="0.25">
      <c r="A91" s="38">
        <f t="shared" si="1"/>
        <v>90</v>
      </c>
      <c r="B91" s="47"/>
      <c r="C91" s="49"/>
      <c r="D91" s="50"/>
      <c r="E91" s="49"/>
      <c r="F91" s="48" t="s">
        <v>261</v>
      </c>
      <c r="G91" s="43"/>
      <c r="H91" s="43"/>
      <c r="I91" s="43"/>
    </row>
    <row r="92" spans="1:9" s="44" customFormat="1" ht="78.75" x14ac:dyDescent="0.25">
      <c r="A92" s="38">
        <f t="shared" si="1"/>
        <v>91</v>
      </c>
      <c r="B92" s="47"/>
      <c r="C92" s="40" t="s">
        <v>76</v>
      </c>
      <c r="D92" s="41"/>
      <c r="E92" s="40" t="s">
        <v>13</v>
      </c>
      <c r="F92" s="42" t="s">
        <v>254</v>
      </c>
      <c r="G92" s="43"/>
      <c r="H92" s="43"/>
      <c r="I92" s="43"/>
    </row>
    <row r="93" spans="1:9" s="44" customFormat="1" ht="15.75" x14ac:dyDescent="0.25">
      <c r="A93" s="38">
        <f t="shared" si="1"/>
        <v>92</v>
      </c>
      <c r="B93" s="47"/>
      <c r="C93" s="47"/>
      <c r="D93" s="46"/>
      <c r="E93" s="47"/>
      <c r="F93" s="42" t="s">
        <v>118</v>
      </c>
      <c r="G93" s="43"/>
      <c r="H93" s="43"/>
      <c r="I93" s="43"/>
    </row>
    <row r="94" spans="1:9" s="44" customFormat="1" ht="15.75" x14ac:dyDescent="0.25">
      <c r="A94" s="38">
        <f t="shared" si="1"/>
        <v>93</v>
      </c>
      <c r="B94" s="47"/>
      <c r="C94" s="47"/>
      <c r="D94" s="50"/>
      <c r="E94" s="47"/>
      <c r="F94" s="48" t="s">
        <v>119</v>
      </c>
      <c r="G94" s="43"/>
      <c r="H94" s="43"/>
      <c r="I94" s="43"/>
    </row>
    <row r="95" spans="1:9" s="44" customFormat="1" ht="47.25" x14ac:dyDescent="0.25">
      <c r="A95" s="38">
        <f t="shared" si="1"/>
        <v>94</v>
      </c>
      <c r="B95" s="47"/>
      <c r="C95" s="40" t="s">
        <v>77</v>
      </c>
      <c r="D95" s="41"/>
      <c r="E95" s="40" t="s">
        <v>14</v>
      </c>
      <c r="F95" s="48" t="s">
        <v>173</v>
      </c>
      <c r="G95" s="43"/>
      <c r="H95" s="43"/>
      <c r="I95" s="43"/>
    </row>
    <row r="96" spans="1:9" s="44" customFormat="1" ht="47.25" x14ac:dyDescent="0.25">
      <c r="A96" s="38">
        <f t="shared" si="1"/>
        <v>95</v>
      </c>
      <c r="B96" s="47"/>
      <c r="C96" s="47"/>
      <c r="D96" s="46"/>
      <c r="E96" s="47"/>
      <c r="F96" s="42" t="s">
        <v>174</v>
      </c>
      <c r="G96" s="43"/>
      <c r="H96" s="43"/>
      <c r="I96" s="43"/>
    </row>
    <row r="97" spans="1:9" s="44" customFormat="1" ht="15.75" x14ac:dyDescent="0.25">
      <c r="A97" s="38">
        <f t="shared" si="1"/>
        <v>96</v>
      </c>
      <c r="B97" s="47"/>
      <c r="C97" s="40" t="s">
        <v>78</v>
      </c>
      <c r="D97" s="41"/>
      <c r="E97" s="40" t="s">
        <v>15</v>
      </c>
      <c r="F97" s="48" t="s">
        <v>153</v>
      </c>
      <c r="G97" s="43"/>
      <c r="H97" s="43"/>
      <c r="I97" s="43"/>
    </row>
    <row r="98" spans="1:9" s="44" customFormat="1" ht="15.75" x14ac:dyDescent="0.25">
      <c r="A98" s="38">
        <f t="shared" si="1"/>
        <v>97</v>
      </c>
      <c r="B98" s="49"/>
      <c r="C98" s="49"/>
      <c r="D98" s="50"/>
      <c r="E98" s="49"/>
      <c r="F98" s="48" t="s">
        <v>154</v>
      </c>
      <c r="G98" s="43"/>
      <c r="H98" s="43"/>
      <c r="I98" s="43"/>
    </row>
    <row r="99" spans="1:9" s="44" customFormat="1" ht="15.75" x14ac:dyDescent="0.25"/>
    <row r="100" spans="1:9" s="44" customFormat="1" ht="15.75" x14ac:dyDescent="0.25"/>
  </sheetData>
  <mergeCells count="67">
    <mergeCell ref="D79:D80"/>
    <mergeCell ref="C79:C80"/>
    <mergeCell ref="E97:E98"/>
    <mergeCell ref="C97:C98"/>
    <mergeCell ref="E88:E91"/>
    <mergeCell ref="C88:C91"/>
    <mergeCell ref="E92:E94"/>
    <mergeCell ref="C92:C94"/>
    <mergeCell ref="E95:E96"/>
    <mergeCell ref="C95:C96"/>
    <mergeCell ref="D88:D91"/>
    <mergeCell ref="D92:D94"/>
    <mergeCell ref="D95:D96"/>
    <mergeCell ref="D97:D98"/>
    <mergeCell ref="E43:E46"/>
    <mergeCell ref="C43:C46"/>
    <mergeCell ref="E23:E26"/>
    <mergeCell ref="C23:C26"/>
    <mergeCell ref="E27:E34"/>
    <mergeCell ref="C27:C34"/>
    <mergeCell ref="E35:E36"/>
    <mergeCell ref="C35:C36"/>
    <mergeCell ref="D23:D26"/>
    <mergeCell ref="D27:D34"/>
    <mergeCell ref="E37:E40"/>
    <mergeCell ref="C37:C40"/>
    <mergeCell ref="D37:D40"/>
    <mergeCell ref="E2:E11"/>
    <mergeCell ref="C2:C11"/>
    <mergeCell ref="D2:D11"/>
    <mergeCell ref="D18:D22"/>
    <mergeCell ref="B2:B36"/>
    <mergeCell ref="D35:D36"/>
    <mergeCell ref="D12:D17"/>
    <mergeCell ref="E12:E17"/>
    <mergeCell ref="B84:B98"/>
    <mergeCell ref="C84:C87"/>
    <mergeCell ref="E84:E87"/>
    <mergeCell ref="D84:D87"/>
    <mergeCell ref="C12:C17"/>
    <mergeCell ref="E18:E22"/>
    <mergeCell ref="C18:C22"/>
    <mergeCell ref="B42:B54"/>
    <mergeCell ref="B37:B41"/>
    <mergeCell ref="D43:D46"/>
    <mergeCell ref="E49:E51"/>
    <mergeCell ref="C49:C51"/>
    <mergeCell ref="C71:C72"/>
    <mergeCell ref="E71:E72"/>
    <mergeCell ref="D49:D51"/>
    <mergeCell ref="C52:C53"/>
    <mergeCell ref="E52:E53"/>
    <mergeCell ref="D52:D53"/>
    <mergeCell ref="B55:B83"/>
    <mergeCell ref="C82:C83"/>
    <mergeCell ref="D82:D83"/>
    <mergeCell ref="E82:E83"/>
    <mergeCell ref="C73:C76"/>
    <mergeCell ref="E73:E76"/>
    <mergeCell ref="C77:C78"/>
    <mergeCell ref="E77:E78"/>
    <mergeCell ref="D73:D76"/>
    <mergeCell ref="D77:D78"/>
    <mergeCell ref="E79:E80"/>
    <mergeCell ref="E57:E67"/>
    <mergeCell ref="D57:D67"/>
    <mergeCell ref="C57:C67"/>
  </mergeCells>
  <conditionalFormatting sqref="I6:I29">
    <cfRule type="containsText" dxfId="23" priority="57" operator="containsText" text="Available Now">
      <formula>NOT(ISERROR(SEARCH("Available Now",I6)))</formula>
    </cfRule>
    <cfRule type="containsText" dxfId="22" priority="58" operator="containsText" text="Planned &amp; Funded">
      <formula>NOT(ISERROR(SEARCH("Planned &amp; Funded",I6)))</formula>
    </cfRule>
    <cfRule type="containsText" dxfId="21" priority="59" operator="containsText" text="Not Feasible">
      <formula>NOT(ISERROR(SEARCH("Not Feasible",I6)))</formula>
    </cfRule>
    <cfRule type="containsText" dxfId="20" priority="60" operator="containsText" text="Feasible">
      <formula>NOT(ISERROR(SEARCH("Feasible",I6)))</formula>
    </cfRule>
  </conditionalFormatting>
  <conditionalFormatting sqref="I35">
    <cfRule type="containsText" dxfId="19" priority="41" operator="containsText" text="Available Now">
      <formula>NOT(ISERROR(SEARCH("Available Now",I35)))</formula>
    </cfRule>
    <cfRule type="containsText" dxfId="18" priority="42" operator="containsText" text="Planned &amp; Funded">
      <formula>NOT(ISERROR(SEARCH("Planned &amp; Funded",I35)))</formula>
    </cfRule>
    <cfRule type="containsText" dxfId="17" priority="43" operator="containsText" text="Not Feasible">
      <formula>NOT(ISERROR(SEARCH("Not Feasible",I35)))</formula>
    </cfRule>
    <cfRule type="containsText" dxfId="16" priority="44" operator="containsText" text="Feasible">
      <formula>NOT(ISERROR(SEARCH("Feasible",I35)))</formula>
    </cfRule>
  </conditionalFormatting>
  <conditionalFormatting sqref="I2:I5">
    <cfRule type="containsText" dxfId="15" priority="21" operator="containsText" text="Available Now">
      <formula>NOT(ISERROR(SEARCH("Available Now",I2)))</formula>
    </cfRule>
    <cfRule type="containsText" dxfId="14" priority="22" operator="containsText" text="Planned &amp; Funded">
      <formula>NOT(ISERROR(SEARCH("Planned &amp; Funded",I2)))</formula>
    </cfRule>
    <cfRule type="containsText" dxfId="13" priority="23" operator="containsText" text="Not Feasible">
      <formula>NOT(ISERROR(SEARCH("Not Feasible",I2)))</formula>
    </cfRule>
    <cfRule type="containsText" dxfId="12" priority="24" operator="containsText" text="Feasible">
      <formula>NOT(ISERROR(SEARCH("Feasible",I2)))</formula>
    </cfRule>
  </conditionalFormatting>
  <conditionalFormatting sqref="I34">
    <cfRule type="containsText" dxfId="11" priority="17" operator="containsText" text="Available Now">
      <formula>NOT(ISERROR(SEARCH("Available Now",I34)))</formula>
    </cfRule>
    <cfRule type="containsText" dxfId="10" priority="18" operator="containsText" text="Planned &amp; Funded">
      <formula>NOT(ISERROR(SEARCH("Planned &amp; Funded",I34)))</formula>
    </cfRule>
    <cfRule type="containsText" dxfId="9" priority="19" operator="containsText" text="Not Feasible">
      <formula>NOT(ISERROR(SEARCH("Not Feasible",I34)))</formula>
    </cfRule>
    <cfRule type="containsText" dxfId="8" priority="20" operator="containsText" text="Feasible">
      <formula>NOT(ISERROR(SEARCH("Feasible",I34)))</formula>
    </cfRule>
  </conditionalFormatting>
  <conditionalFormatting sqref="I30:I33">
    <cfRule type="containsText" dxfId="7" priority="13" operator="containsText" text="Available Now">
      <formula>NOT(ISERROR(SEARCH("Available Now",I30)))</formula>
    </cfRule>
    <cfRule type="containsText" dxfId="6" priority="14" operator="containsText" text="Planned &amp; Funded">
      <formula>NOT(ISERROR(SEARCH("Planned &amp; Funded",I30)))</formula>
    </cfRule>
    <cfRule type="containsText" dxfId="5" priority="15" operator="containsText" text="Not Feasible">
      <formula>NOT(ISERROR(SEARCH("Not Feasible",I30)))</formula>
    </cfRule>
    <cfRule type="containsText" dxfId="4" priority="16" operator="containsText" text="Feasible">
      <formula>NOT(ISERROR(SEARCH("Feasible",I30)))</formula>
    </cfRule>
  </conditionalFormatting>
  <conditionalFormatting sqref="I37:I41">
    <cfRule type="containsText" dxfId="3" priority="5" operator="containsText" text="Available Now">
      <formula>NOT(ISERROR(SEARCH("Available Now",I37)))</formula>
    </cfRule>
    <cfRule type="containsText" dxfId="2" priority="6" operator="containsText" text="Planned &amp; Funded">
      <formula>NOT(ISERROR(SEARCH("Planned &amp; Funded",I37)))</formula>
    </cfRule>
    <cfRule type="containsText" dxfId="1" priority="7" operator="containsText" text="Not Feasible">
      <formula>NOT(ISERROR(SEARCH("Not Feasible",I37)))</formula>
    </cfRule>
    <cfRule type="containsText" dxfId="0" priority="8" operator="containsText" text="Feasible">
      <formula>NOT(ISERROR(SEARCH("Feasible",I37)))</formula>
    </cfRule>
  </conditionalFormatting>
  <dataValidations count="2">
    <dataValidation type="list" allowBlank="1" showInputMessage="1" showErrorMessage="1" sqref="D2:D98">
      <formula1>"YES, NO"</formula1>
    </dataValidation>
    <dataValidation type="list" allowBlank="1" showInputMessage="1" showErrorMessage="1" sqref="G2:G98">
      <formula1>"Not Available, Concept Refinement, System Development and Demonstration, Verification and Deployment, Operations and Support"</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zoomScale="115" zoomScaleNormal="115" workbookViewId="0">
      <selection activeCell="A2" sqref="A2"/>
    </sheetView>
  </sheetViews>
  <sheetFormatPr defaultRowHeight="15" x14ac:dyDescent="0.25"/>
  <cols>
    <col min="1" max="1" width="8.85546875" style="6" bestFit="1" customWidth="1"/>
    <col min="2" max="2" width="47.5703125" bestFit="1" customWidth="1"/>
    <col min="3" max="3" width="47.42578125" bestFit="1" customWidth="1"/>
    <col min="4" max="4" width="37.140625" bestFit="1" customWidth="1"/>
  </cols>
  <sheetData>
    <row r="1" spans="1:4" ht="18.75" x14ac:dyDescent="0.3">
      <c r="A1" s="5" t="s">
        <v>21</v>
      </c>
      <c r="B1" s="4" t="s">
        <v>163</v>
      </c>
      <c r="C1" s="4" t="s">
        <v>162</v>
      </c>
      <c r="D1" s="4" t="s">
        <v>161</v>
      </c>
    </row>
    <row r="2" spans="1:4" s="44" customFormat="1" ht="33" customHeight="1" x14ac:dyDescent="0.25">
      <c r="A2" s="61">
        <v>1</v>
      </c>
      <c r="B2" s="62" t="s">
        <v>130</v>
      </c>
      <c r="C2" s="65" t="s">
        <v>202</v>
      </c>
      <c r="D2" s="74"/>
    </row>
    <row r="3" spans="1:4" s="44" customFormat="1" ht="24.75" customHeight="1" x14ac:dyDescent="0.25">
      <c r="A3" s="61">
        <f>A2+1</f>
        <v>2</v>
      </c>
      <c r="B3" s="63"/>
      <c r="C3" s="48" t="s">
        <v>204</v>
      </c>
      <c r="D3" s="48"/>
    </row>
    <row r="4" spans="1:4" s="44" customFormat="1" ht="26.25" customHeight="1" x14ac:dyDescent="0.25">
      <c r="A4" s="61">
        <f t="shared" ref="A4:A41" si="0">A3+1</f>
        <v>3</v>
      </c>
      <c r="B4" s="63"/>
      <c r="C4" s="48" t="s">
        <v>205</v>
      </c>
      <c r="D4" s="48"/>
    </row>
    <row r="5" spans="1:4" s="44" customFormat="1" ht="24.75" customHeight="1" x14ac:dyDescent="0.25">
      <c r="A5" s="61">
        <f t="shared" si="0"/>
        <v>4</v>
      </c>
      <c r="B5" s="63"/>
      <c r="C5" s="48" t="s">
        <v>206</v>
      </c>
      <c r="D5" s="48"/>
    </row>
    <row r="6" spans="1:4" s="44" customFormat="1" ht="63" x14ac:dyDescent="0.25">
      <c r="A6" s="61">
        <f t="shared" si="0"/>
        <v>5</v>
      </c>
      <c r="B6" s="63"/>
      <c r="C6" s="48" t="s">
        <v>207</v>
      </c>
      <c r="D6" s="48"/>
    </row>
    <row r="7" spans="1:4" s="44" customFormat="1" ht="31.5" x14ac:dyDescent="0.25">
      <c r="A7" s="61">
        <f t="shared" si="0"/>
        <v>6</v>
      </c>
      <c r="B7" s="63"/>
      <c r="C7" s="48" t="s">
        <v>208</v>
      </c>
      <c r="D7" s="48"/>
    </row>
    <row r="8" spans="1:4" s="44" customFormat="1" ht="47.25" x14ac:dyDescent="0.25">
      <c r="A8" s="61">
        <f t="shared" si="0"/>
        <v>7</v>
      </c>
      <c r="B8" s="64"/>
      <c r="C8" s="48" t="s">
        <v>209</v>
      </c>
      <c r="D8" s="48"/>
    </row>
    <row r="9" spans="1:4" s="44" customFormat="1" ht="32.25" customHeight="1" x14ac:dyDescent="0.25">
      <c r="A9" s="61">
        <f t="shared" si="0"/>
        <v>8</v>
      </c>
      <c r="B9" s="62" t="s">
        <v>122</v>
      </c>
      <c r="C9" s="65" t="s">
        <v>251</v>
      </c>
      <c r="D9" s="66"/>
    </row>
    <row r="10" spans="1:4" s="44" customFormat="1" ht="78.75" x14ac:dyDescent="0.25">
      <c r="A10" s="61">
        <f t="shared" si="0"/>
        <v>9</v>
      </c>
      <c r="B10" s="67"/>
      <c r="C10" s="48" t="s">
        <v>281</v>
      </c>
      <c r="D10" s="48"/>
    </row>
    <row r="11" spans="1:4" s="44" customFormat="1" ht="31.5" x14ac:dyDescent="0.25">
      <c r="A11" s="61">
        <f t="shared" si="0"/>
        <v>10</v>
      </c>
      <c r="B11" s="63"/>
      <c r="C11" s="48" t="s">
        <v>282</v>
      </c>
      <c r="D11" s="48"/>
    </row>
    <row r="12" spans="1:4" s="44" customFormat="1" ht="47.25" x14ac:dyDescent="0.25">
      <c r="A12" s="61">
        <f t="shared" si="0"/>
        <v>11</v>
      </c>
      <c r="B12" s="63"/>
      <c r="C12" s="48" t="s">
        <v>248</v>
      </c>
      <c r="D12" s="48"/>
    </row>
    <row r="13" spans="1:4" s="44" customFormat="1" ht="63" x14ac:dyDescent="0.25">
      <c r="A13" s="61">
        <f t="shared" si="0"/>
        <v>12</v>
      </c>
      <c r="B13" s="63"/>
      <c r="C13" s="48" t="s">
        <v>250</v>
      </c>
      <c r="D13" s="48"/>
    </row>
    <row r="14" spans="1:4" s="44" customFormat="1" ht="31.5" x14ac:dyDescent="0.25">
      <c r="A14" s="61">
        <f t="shared" si="0"/>
        <v>13</v>
      </c>
      <c r="B14" s="63"/>
      <c r="C14" s="48" t="s">
        <v>262</v>
      </c>
      <c r="D14" s="48"/>
    </row>
    <row r="15" spans="1:4" s="44" customFormat="1" ht="31.5" x14ac:dyDescent="0.25">
      <c r="A15" s="61">
        <f t="shared" si="0"/>
        <v>14</v>
      </c>
      <c r="B15" s="63"/>
      <c r="C15" s="48" t="s">
        <v>263</v>
      </c>
      <c r="D15" s="48"/>
    </row>
    <row r="16" spans="1:4" s="44" customFormat="1" ht="31.5" customHeight="1" x14ac:dyDescent="0.25">
      <c r="A16" s="61">
        <f t="shared" si="0"/>
        <v>15</v>
      </c>
      <c r="B16" s="63"/>
      <c r="C16" s="48" t="s">
        <v>264</v>
      </c>
      <c r="D16" s="48"/>
    </row>
    <row r="17" spans="1:4" s="44" customFormat="1" ht="31.5" x14ac:dyDescent="0.25">
      <c r="A17" s="61">
        <f t="shared" si="0"/>
        <v>16</v>
      </c>
      <c r="B17" s="63"/>
      <c r="C17" s="48" t="s">
        <v>265</v>
      </c>
      <c r="D17" s="48"/>
    </row>
    <row r="18" spans="1:4" s="44" customFormat="1" ht="15.75" x14ac:dyDescent="0.25">
      <c r="A18" s="61">
        <f t="shared" si="0"/>
        <v>17</v>
      </c>
      <c r="B18" s="64"/>
      <c r="C18" s="48" t="s">
        <v>249</v>
      </c>
      <c r="D18" s="48"/>
    </row>
    <row r="19" spans="1:4" s="44" customFormat="1" ht="126" x14ac:dyDescent="0.25">
      <c r="A19" s="61">
        <f t="shared" si="0"/>
        <v>18</v>
      </c>
      <c r="B19" s="62" t="s">
        <v>116</v>
      </c>
      <c r="C19" s="48" t="s">
        <v>270</v>
      </c>
      <c r="D19" s="48"/>
    </row>
    <row r="20" spans="1:4" s="44" customFormat="1" ht="51" customHeight="1" x14ac:dyDescent="0.25">
      <c r="A20" s="61">
        <f t="shared" si="0"/>
        <v>19</v>
      </c>
      <c r="B20" s="64"/>
      <c r="C20" s="48" t="s">
        <v>269</v>
      </c>
      <c r="D20" s="48"/>
    </row>
    <row r="21" spans="1:4" s="44" customFormat="1" ht="110.25" x14ac:dyDescent="0.25">
      <c r="A21" s="61">
        <f t="shared" si="0"/>
        <v>20</v>
      </c>
      <c r="B21" s="68" t="s">
        <v>28</v>
      </c>
      <c r="C21" s="48" t="s">
        <v>273</v>
      </c>
      <c r="D21" s="48"/>
    </row>
    <row r="22" spans="1:4" s="44" customFormat="1" ht="63" x14ac:dyDescent="0.25">
      <c r="A22" s="61">
        <f t="shared" si="0"/>
        <v>21</v>
      </c>
      <c r="B22" s="62" t="s">
        <v>267</v>
      </c>
      <c r="C22" s="48" t="s">
        <v>268</v>
      </c>
      <c r="D22" s="48"/>
    </row>
    <row r="23" spans="1:4" s="44" customFormat="1" ht="47.25" x14ac:dyDescent="0.25">
      <c r="A23" s="61">
        <f t="shared" si="0"/>
        <v>22</v>
      </c>
      <c r="B23" s="64"/>
      <c r="C23" s="48" t="s">
        <v>271</v>
      </c>
      <c r="D23" s="48"/>
    </row>
    <row r="24" spans="1:4" s="44" customFormat="1" ht="31.5" x14ac:dyDescent="0.25">
      <c r="A24" s="61">
        <f t="shared" si="0"/>
        <v>23</v>
      </c>
      <c r="B24" s="62" t="s">
        <v>157</v>
      </c>
      <c r="C24" s="48" t="s">
        <v>224</v>
      </c>
      <c r="D24" s="48"/>
    </row>
    <row r="25" spans="1:4" s="44" customFormat="1" ht="63" x14ac:dyDescent="0.25">
      <c r="A25" s="61">
        <f t="shared" si="0"/>
        <v>24</v>
      </c>
      <c r="B25" s="67"/>
      <c r="C25" s="48" t="s">
        <v>210</v>
      </c>
      <c r="D25" s="48"/>
    </row>
    <row r="26" spans="1:4" s="44" customFormat="1" ht="63" x14ac:dyDescent="0.25">
      <c r="A26" s="61">
        <f t="shared" si="0"/>
        <v>25</v>
      </c>
      <c r="B26" s="64"/>
      <c r="C26" s="48" t="s">
        <v>225</v>
      </c>
      <c r="D26" s="48"/>
    </row>
    <row r="27" spans="1:4" s="44" customFormat="1" ht="57" customHeight="1" x14ac:dyDescent="0.25">
      <c r="A27" s="61">
        <f t="shared" si="0"/>
        <v>26</v>
      </c>
      <c r="B27" s="68" t="s">
        <v>158</v>
      </c>
      <c r="C27" s="48" t="s">
        <v>211</v>
      </c>
      <c r="D27" s="48"/>
    </row>
    <row r="28" spans="1:4" s="44" customFormat="1" ht="45.75" customHeight="1" x14ac:dyDescent="0.25">
      <c r="A28" s="61">
        <f t="shared" si="0"/>
        <v>27</v>
      </c>
      <c r="B28" s="69" t="s">
        <v>212</v>
      </c>
      <c r="C28" s="48" t="s">
        <v>176</v>
      </c>
      <c r="D28" s="48"/>
    </row>
    <row r="29" spans="1:4" s="44" customFormat="1" ht="45" customHeight="1" x14ac:dyDescent="0.25">
      <c r="A29" s="61">
        <f t="shared" si="0"/>
        <v>28</v>
      </c>
      <c r="B29" s="62" t="s">
        <v>203</v>
      </c>
      <c r="C29" s="48" t="s">
        <v>151</v>
      </c>
      <c r="D29" s="48"/>
    </row>
    <row r="30" spans="1:4" s="44" customFormat="1" ht="45" customHeight="1" x14ac:dyDescent="0.25">
      <c r="A30" s="61">
        <f t="shared" si="0"/>
        <v>29</v>
      </c>
      <c r="B30" s="63"/>
      <c r="C30" s="48" t="s">
        <v>152</v>
      </c>
      <c r="D30" s="48"/>
    </row>
    <row r="31" spans="1:4" s="44" customFormat="1" ht="45" customHeight="1" x14ac:dyDescent="0.25">
      <c r="A31" s="61">
        <f t="shared" si="0"/>
        <v>30</v>
      </c>
      <c r="B31" s="63"/>
      <c r="C31" s="48" t="s">
        <v>181</v>
      </c>
      <c r="D31" s="48"/>
    </row>
    <row r="32" spans="1:4" s="44" customFormat="1" ht="45" customHeight="1" x14ac:dyDescent="0.25">
      <c r="A32" s="61">
        <f t="shared" si="0"/>
        <v>31</v>
      </c>
      <c r="B32" s="64"/>
      <c r="C32" s="48" t="s">
        <v>175</v>
      </c>
      <c r="D32" s="48"/>
    </row>
    <row r="33" spans="1:4" s="44" customFormat="1" ht="94.5" x14ac:dyDescent="0.25">
      <c r="A33" s="61">
        <f t="shared" si="0"/>
        <v>32</v>
      </c>
      <c r="B33" s="62" t="s">
        <v>159</v>
      </c>
      <c r="C33" s="48" t="s">
        <v>245</v>
      </c>
      <c r="D33" s="48"/>
    </row>
    <row r="34" spans="1:4" s="44" customFormat="1" ht="31.5" x14ac:dyDescent="0.25">
      <c r="A34" s="61">
        <f t="shared" si="0"/>
        <v>33</v>
      </c>
      <c r="B34" s="64"/>
      <c r="C34" s="48" t="s">
        <v>241</v>
      </c>
      <c r="D34" s="48"/>
    </row>
    <row r="35" spans="1:4" s="44" customFormat="1" ht="163.5" customHeight="1" x14ac:dyDescent="0.25">
      <c r="A35" s="61">
        <f t="shared" si="0"/>
        <v>34</v>
      </c>
      <c r="B35" s="62" t="s">
        <v>160</v>
      </c>
      <c r="C35" s="57" t="s">
        <v>279</v>
      </c>
      <c r="D35" s="48"/>
    </row>
    <row r="36" spans="1:4" s="44" customFormat="1" ht="57" customHeight="1" x14ac:dyDescent="0.25">
      <c r="A36" s="61">
        <f t="shared" si="0"/>
        <v>35</v>
      </c>
      <c r="B36" s="67"/>
      <c r="C36" s="48" t="s">
        <v>266</v>
      </c>
      <c r="D36" s="48"/>
    </row>
    <row r="37" spans="1:4" s="44" customFormat="1" ht="69.75" customHeight="1" x14ac:dyDescent="0.25">
      <c r="A37" s="61">
        <f t="shared" si="0"/>
        <v>36</v>
      </c>
      <c r="B37" s="67"/>
      <c r="C37" s="48" t="s">
        <v>227</v>
      </c>
      <c r="D37" s="48"/>
    </row>
    <row r="38" spans="1:4" s="44" customFormat="1" ht="48" customHeight="1" x14ac:dyDescent="0.25">
      <c r="A38" s="61">
        <f t="shared" si="0"/>
        <v>37</v>
      </c>
      <c r="B38" s="70"/>
      <c r="C38" s="48" t="s">
        <v>272</v>
      </c>
      <c r="D38" s="48"/>
    </row>
    <row r="39" spans="1:4" s="72" customFormat="1" ht="78.75" x14ac:dyDescent="0.25">
      <c r="A39" s="61">
        <f t="shared" si="0"/>
        <v>38</v>
      </c>
      <c r="B39" s="71" t="s">
        <v>135</v>
      </c>
      <c r="C39" s="48" t="s">
        <v>145</v>
      </c>
      <c r="D39" s="24"/>
    </row>
    <row r="40" spans="1:4" s="72" customFormat="1" ht="47.25" x14ac:dyDescent="0.25">
      <c r="A40" s="61">
        <f t="shared" si="0"/>
        <v>39</v>
      </c>
      <c r="B40" s="71"/>
      <c r="C40" s="48" t="s">
        <v>177</v>
      </c>
      <c r="D40" s="24"/>
    </row>
    <row r="41" spans="1:4" s="44" customFormat="1" ht="47.25" x14ac:dyDescent="0.25">
      <c r="A41" s="61">
        <f t="shared" si="0"/>
        <v>40</v>
      </c>
      <c r="B41" s="68" t="s">
        <v>243</v>
      </c>
      <c r="C41" s="48" t="s">
        <v>255</v>
      </c>
      <c r="D41" s="48"/>
    </row>
    <row r="42" spans="1:4" s="44" customFormat="1" ht="15.75" x14ac:dyDescent="0.25">
      <c r="A42" s="73"/>
    </row>
    <row r="43" spans="1:4" s="44" customFormat="1" ht="15.75" x14ac:dyDescent="0.25">
      <c r="A43" s="73"/>
    </row>
    <row r="44" spans="1:4" s="44" customFormat="1" ht="15.75" x14ac:dyDescent="0.25">
      <c r="A44" s="73"/>
    </row>
    <row r="45" spans="1:4" s="44" customFormat="1" ht="15.75" x14ac:dyDescent="0.25">
      <c r="A45" s="73"/>
    </row>
    <row r="46" spans="1:4" s="44" customFormat="1" ht="15.75" x14ac:dyDescent="0.25">
      <c r="A46" s="73"/>
    </row>
    <row r="47" spans="1:4" s="44" customFormat="1" ht="15.75" x14ac:dyDescent="0.25">
      <c r="A47" s="73"/>
    </row>
    <row r="48" spans="1:4" s="44" customFormat="1" ht="15.75" x14ac:dyDescent="0.25">
      <c r="A48" s="73"/>
    </row>
  </sheetData>
  <mergeCells count="11">
    <mergeCell ref="C2:D2"/>
    <mergeCell ref="B39:B40"/>
    <mergeCell ref="B35:B38"/>
    <mergeCell ref="B29:B32"/>
    <mergeCell ref="B24:B26"/>
    <mergeCell ref="B2:B8"/>
    <mergeCell ref="C9:D9"/>
    <mergeCell ref="B33:B34"/>
    <mergeCell ref="B9:B18"/>
    <mergeCell ref="B19:B20"/>
    <mergeCell ref="B22:B2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6a85-2f60-404d-bfc0-fd8904443a9b">
      <Terms xmlns="http://schemas.microsoft.com/office/infopath/2007/PartnerControls"/>
    </lcf76f155ced4ddcb4097134ff3c332f>
    <TaxCatchAll xmlns="8776fef3-eba4-4658-b8ef-6ae845d67b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3A83E43C598240A37FD798105FBCE2" ma:contentTypeVersion="" ma:contentTypeDescription="Create a new document." ma:contentTypeScope="" ma:versionID="fe7441aa761905df2a78f79d48d26ae5">
  <xsd:schema xmlns:xsd="http://www.w3.org/2001/XMLSchema" xmlns:xs="http://www.w3.org/2001/XMLSchema" xmlns:p="http://schemas.microsoft.com/office/2006/metadata/properties" xmlns:ns2="4fd1985d-ae01-4a03-b98a-4073253a6eb4" targetNamespace="http://schemas.microsoft.com/office/2006/metadata/properties" ma:root="true" ma:fieldsID="92e53f9cd2a9058d2e266284237e449a" ns2:_="">
    <xsd:import namespace="4fd1985d-ae01-4a03-b98a-4073253a6eb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d1985d-ae01-4a03-b98a-4073253a6e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4642FFCEDB0AE54A9906AF85072F5038" ma:contentTypeVersion="18" ma:contentTypeDescription="Een nieuw document maken." ma:contentTypeScope="" ma:versionID="e72f4d1f21f5b7ee3330dc8a24266e55">
  <xsd:schema xmlns:xsd="http://www.w3.org/2001/XMLSchema" xmlns:xs="http://www.w3.org/2001/XMLSchema" xmlns:p="http://schemas.microsoft.com/office/2006/metadata/properties" xmlns:ns2="b3686a85-2f60-404d-bfc0-fd8904443a9b" xmlns:ns3="8776fef3-eba4-4658-b8ef-6ae845d67bb2" targetNamespace="http://schemas.microsoft.com/office/2006/metadata/properties" ma:root="true" ma:fieldsID="54ec30f9d556c9a7b4f3514bc6ce88f9" ns2:_="" ns3:_="">
    <xsd:import namespace="b3686a85-2f60-404d-bfc0-fd8904443a9b"/>
    <xsd:import namespace="8776fef3-eba4-4658-b8ef-6ae845d67b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6a85-2f60-404d-bfc0-fd8904443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33e2a8b-1c0a-4d3c-9671-117396be592d"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76fef3-eba4-4658-b8ef-6ae845d67bb2"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b0b69571-d7a4-4b76-a009-feb5bde7e5c3}" ma:internalName="TaxCatchAll" ma:showField="CatchAllData" ma:web="8776fef3-eba4-4658-b8ef-6ae845d67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710E21-45B9-4E25-8AF9-1179A0E2FA24}">
  <ds:schemaRefs>
    <ds:schemaRef ds:uri="http://purl.org/dc/terms/"/>
    <ds:schemaRef ds:uri="http://schemas.openxmlformats.org/package/2006/metadata/core-properties"/>
    <ds:schemaRef ds:uri="4fd1985d-ae01-4a03-b98a-4073253a6eb4"/>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5847DCF-E94A-4EF6-BACE-0873AB6A1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d1985d-ae01-4a03-b98a-4073253a6e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DD0BB6-54E8-40EC-9AC3-9D424570DF45}"/>
</file>

<file path=customXml/itemProps4.xml><?xml version="1.0" encoding="utf-8"?>
<ds:datastoreItem xmlns:ds="http://schemas.openxmlformats.org/officeDocument/2006/customXml" ds:itemID="{C6036A42-B5E4-40C7-9A56-19FBAF048B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Introduction</vt:lpstr>
      <vt:lpstr>2- System Context</vt:lpstr>
      <vt:lpstr>3- Services and Functions</vt:lpstr>
      <vt:lpstr>4- Non-Functional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Oguz Yeliz</dc:creator>
  <cp:lastModifiedBy>Iftimie-Paraschiv Elena</cp:lastModifiedBy>
  <dcterms:created xsi:type="dcterms:W3CDTF">2025-06-16T07:14:06Z</dcterms:created>
  <dcterms:modified xsi:type="dcterms:W3CDTF">2025-07-10T13:00:19Z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0x0101004642FFCEDB0AE54A9906AF85072F5038</vt:lpwstr>
  </property>
</Properties>
</file>